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3.Развитие сети (Басманная,Курский, НТВ)\"/>
    </mc:Choice>
  </mc:AlternateContent>
  <xr:revisionPtr revIDLastSave="0" documentId="13_ncr:1_{54225633-B845-4727-AF3B-51D9E1909BC6}" xr6:coauthVersionLast="47" xr6:coauthVersionMax="47" xr10:uidLastSave="{00000000-0000-0000-0000-000000000000}"/>
  <bookViews>
    <workbookView xWindow="480" yWindow="0" windowWidth="27405" windowHeight="1560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т3!$A$1:$Q$43</definedName>
    <definedName name="_xlnm.Print_Area" localSheetId="3">т4!$A$1:$P$7</definedName>
    <definedName name="_xlnm.Print_Area" localSheetId="4">т5!$A$1:$Q$56</definedName>
    <definedName name="_xlnm.Print_Area" localSheetId="5">т6!$A$1:$P$17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Q54" i="2" l="1"/>
  <c r="Q41" i="2"/>
  <c r="B39" i="2"/>
  <c r="B37" i="2"/>
  <c r="B52" i="2"/>
  <c r="B40" i="2"/>
  <c r="K48" i="2"/>
  <c r="P39" i="2"/>
  <c r="P37" i="2"/>
  <c r="Q24" i="2"/>
  <c r="P9" i="4"/>
  <c r="B11" i="4"/>
  <c r="P25" i="4"/>
  <c r="P26" i="4"/>
  <c r="P27" i="4"/>
  <c r="P24" i="4"/>
  <c r="P45" i="2"/>
  <c r="P44" i="2"/>
  <c r="P43" i="2"/>
  <c r="P42" i="2"/>
  <c r="P40" i="2"/>
  <c r="Q42" i="4"/>
  <c r="Q41" i="4"/>
  <c r="Q40" i="4"/>
  <c r="Q39" i="4"/>
  <c r="Q37" i="4"/>
  <c r="Q36" i="4"/>
  <c r="Q35" i="4"/>
  <c r="Q34" i="4"/>
  <c r="Q32" i="4"/>
  <c r="Q31" i="4"/>
  <c r="Q30" i="4"/>
  <c r="Q29" i="4"/>
  <c r="Q22" i="4"/>
  <c r="Q20" i="4"/>
  <c r="Q18" i="4"/>
  <c r="Q15" i="4"/>
  <c r="Q13" i="4"/>
  <c r="Q11" i="4"/>
  <c r="Q9" i="4"/>
  <c r="Q53" i="2"/>
  <c r="Q52" i="2"/>
  <c r="Q50" i="2"/>
  <c r="Q49" i="2"/>
  <c r="Q48" i="2"/>
  <c r="Q47" i="2"/>
  <c r="Q38" i="2"/>
  <c r="Q30" i="2"/>
  <c r="Q29" i="2"/>
  <c r="Q28" i="2"/>
  <c r="Q27" i="2"/>
  <c r="Q26" i="2"/>
  <c r="Q25" i="2"/>
  <c r="Q23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M12" i="8" l="1"/>
  <c r="O24" i="4" l="1"/>
  <c r="O25" i="4" l="1"/>
  <c r="O26" i="4" s="1"/>
  <c r="Q24" i="4"/>
  <c r="B13" i="4"/>
  <c r="Q25" i="4" l="1"/>
  <c r="O27" i="4"/>
  <c r="Q27" i="4" s="1"/>
  <c r="Q26" i="4"/>
  <c r="Q43" i="4" s="1"/>
  <c r="K45" i="2"/>
  <c r="Q40" i="2"/>
  <c r="B35" i="2"/>
  <c r="K35" i="2" s="1"/>
  <c r="Q35" i="2"/>
  <c r="L44" i="2"/>
  <c r="Q44" i="2" s="1"/>
  <c r="L43" i="2"/>
  <c r="Q43" i="2" s="1"/>
  <c r="Q32" i="2"/>
  <c r="Q31" i="2"/>
  <c r="K21" i="2"/>
  <c r="B40" i="4"/>
  <c r="B42" i="4" s="1"/>
  <c r="B30" i="4"/>
  <c r="B35" i="4" s="1"/>
  <c r="K35" i="4" s="1"/>
  <c r="B31" i="4"/>
  <c r="B36" i="4" s="1"/>
  <c r="K36" i="4" s="1"/>
  <c r="B32" i="4"/>
  <c r="B37" i="4" s="1"/>
  <c r="K37" i="4" s="1"/>
  <c r="K27" i="4"/>
  <c r="K26" i="4"/>
  <c r="Q39" i="2" l="1"/>
  <c r="Q34" i="2"/>
  <c r="Q33" i="2"/>
  <c r="Q37" i="2"/>
  <c r="L42" i="2"/>
  <c r="Q42" i="2" s="1"/>
  <c r="L45" i="2"/>
  <c r="Q45" i="2" s="1"/>
  <c r="K44" i="2"/>
  <c r="B34" i="2"/>
  <c r="K34" i="2" s="1"/>
  <c r="K20" i="2"/>
  <c r="K43" i="2" l="1"/>
  <c r="K42" i="2"/>
  <c r="B33" i="2"/>
  <c r="K33" i="2" s="1"/>
  <c r="B32" i="2"/>
  <c r="K32" i="2" s="1"/>
  <c r="B31" i="2"/>
  <c r="K31" i="2" s="1"/>
  <c r="K19" i="2" l="1"/>
  <c r="K18" i="2"/>
  <c r="K17" i="2"/>
  <c r="K40" i="2" l="1"/>
  <c r="B30" i="2"/>
  <c r="B29" i="2"/>
  <c r="K16" i="2"/>
  <c r="K15" i="2"/>
  <c r="B28" i="2"/>
  <c r="K28" i="2" s="1"/>
  <c r="B27" i="2"/>
  <c r="K14" i="2"/>
  <c r="B23" i="2"/>
  <c r="K12" i="2"/>
  <c r="K11" i="2"/>
  <c r="K10" i="2"/>
  <c r="P16" i="8"/>
  <c r="P14" i="8"/>
  <c r="K14" i="8"/>
  <c r="P13" i="8"/>
  <c r="K13" i="8"/>
  <c r="P12" i="8"/>
  <c r="M14" i="8"/>
  <c r="K12" i="8"/>
  <c r="P11" i="8"/>
  <c r="M11" i="8"/>
  <c r="M13" i="8" s="1"/>
  <c r="K11" i="8"/>
  <c r="P9" i="8"/>
  <c r="P17" i="8" l="1"/>
  <c r="K29" i="2"/>
  <c r="K30" i="2"/>
  <c r="B39" i="4" l="1"/>
  <c r="B41" i="4" s="1"/>
  <c r="B29" i="4"/>
  <c r="B34" i="4" s="1"/>
  <c r="K34" i="4" s="1"/>
  <c r="K25" i="4"/>
  <c r="K24" i="4"/>
  <c r="B18" i="4"/>
  <c r="B20" i="4" s="1"/>
  <c r="B22" i="4" s="1"/>
  <c r="R39" i="4"/>
  <c r="K15" i="4"/>
  <c r="Q16" i="4"/>
  <c r="K9" i="4"/>
  <c r="R11" i="4" l="1"/>
  <c r="R22" i="4"/>
  <c r="K49" i="2"/>
  <c r="K50" i="2" s="1"/>
  <c r="K39" i="2" l="1"/>
  <c r="B24" i="2"/>
  <c r="B25" i="2"/>
  <c r="B26" i="2"/>
  <c r="K27" i="2" l="1"/>
  <c r="K25" i="2"/>
  <c r="K26" i="2"/>
  <c r="K37" i="2" l="1"/>
  <c r="K13" i="2"/>
  <c r="K24" i="2"/>
  <c r="R38" i="2" l="1"/>
  <c r="K23" i="2" l="1"/>
  <c r="K9" i="2"/>
  <c r="E5" i="3" l="1"/>
  <c r="E6" i="3" s="1"/>
  <c r="E7" i="3" s="1"/>
  <c r="E8" i="3" s="1"/>
  <c r="E10" i="3" l="1"/>
  <c r="E11" i="3" l="1"/>
  <c r="E15" i="3" s="1"/>
</calcChain>
</file>

<file path=xl/sharedStrings.xml><?xml version="1.0" encoding="utf-8"?>
<sst xmlns="http://schemas.openxmlformats.org/spreadsheetml/2006/main" count="1381" uniqueCount="234">
  <si>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</si>
  <si>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</si>
  <si>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</si>
  <si>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</si>
  <si>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</si>
  <si>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</si>
  <si>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</si>
  <si>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</si>
  <si>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</si>
  <si>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</si>
  <si>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</si>
  <si>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</si>
  <si>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</si>
  <si>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</si>
  <si>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</si>
  <si>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</si>
  <si>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</si>
  <si>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</si>
  <si>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</si>
  <si>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</si>
  <si>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</si>
  <si>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</si>
  <si>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</si>
  <si>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</si>
  <si>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</si>
  <si>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</si>
  <si>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</si>
  <si>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</si>
  <si>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</si>
  <si>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</si>
  <si>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</si>
  <si>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</si>
  <si>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</si>
  <si>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</si>
  <si>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</si>
  <si>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</si>
  <si>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</si>
  <si>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</si>
  <si>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</si>
  <si>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</si>
  <si>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</si>
  <si>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</si>
  <si>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</si>
  <si>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</si>
  <si>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</si>
  <si>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</si>
  <si>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</si>
  <si>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</si>
  <si>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</si>
  <si>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</si>
  <si>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</si>
  <si>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</si>
  <si>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</si>
  <si>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</si>
  <si>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</si>
  <si>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</si>
  <si>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</si>
  <si>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</si>
  <si>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</si>
  <si>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</si>
  <si>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</si>
  <si>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</si>
  <si>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t>3.1.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</si>
  <si>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</si>
  <si>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</si>
  <si>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</si>
  <si>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</si>
  <si>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</si>
  <si>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</si>
  <si>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</si>
  <si>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</si>
  <si>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</si>
  <si>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Трансформаторные подстанции (ТП) 20(6) кВ</t>
  </si>
  <si>
    <t>1.2</t>
  </si>
  <si>
    <t>объект</t>
  </si>
  <si>
    <t>К1-11-1..8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</si>
  <si>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</si>
  <si>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</si>
  <si>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</si>
  <si>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</si>
  <si>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</si>
  <si>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</si>
  <si>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</si>
  <si>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</si>
  <si>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</si>
  <si>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Выполнение кабельных сооружений для прокладки кабельной линии (коллектор)</t>
  </si>
  <si>
    <t>5.2.</t>
  </si>
  <si>
    <t>3.2.</t>
  </si>
  <si>
    <t>2.2.</t>
  </si>
  <si>
    <t>Стоимость по УНЦ</t>
  </si>
  <si>
    <t>Б2-02-1..4</t>
  </si>
  <si>
    <t>1 объект</t>
  </si>
  <si>
    <t>РП 10 кВ</t>
  </si>
  <si>
    <t>Год раскрытия информации: 2022год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</si>
  <si>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</si>
  <si>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</si>
  <si>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</si>
  <si>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</si>
  <si>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</si>
  <si>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</si>
  <si>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</si>
  <si>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2.3.</t>
  </si>
  <si>
    <t>2.4.</t>
  </si>
  <si>
    <t>1.6.</t>
  </si>
  <si>
    <t>2.5.</t>
  </si>
  <si>
    <t>2.6.</t>
  </si>
  <si>
    <t>3.4.</t>
  </si>
  <si>
    <t>РП(СП) блочного типа 20 кВ</t>
  </si>
  <si>
    <t>Ячейки выключателя РП 6-20 кВ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</si>
  <si>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</si>
  <si>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</si>
  <si>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</si>
  <si>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</si>
  <si>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</si>
  <si>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от 51 до 150,9</t>
  </si>
  <si>
    <t>ТП блочного типа 20(6) кВ</t>
  </si>
  <si>
    <t xml:space="preserve">ТП-1 2х1250 кВА 20/0,4 кВ </t>
  </si>
  <si>
    <t xml:space="preserve">ТП-2 2х1250 кВА 20/0,4 кВ </t>
  </si>
  <si>
    <t>Ячейки выключателя РТП 6-20 кВ</t>
  </si>
  <si>
    <t>Ячейки выключателя ТП 6-20 кВ</t>
  </si>
  <si>
    <t>Т5-21-1..5</t>
  </si>
  <si>
    <t>Затраты на проектно-изыскательские работы для ТП</t>
  </si>
  <si>
    <t>5.1</t>
  </si>
  <si>
    <t>6.1</t>
  </si>
  <si>
    <t>8</t>
  </si>
  <si>
    <t>8.1</t>
  </si>
  <si>
    <t>8.2</t>
  </si>
  <si>
    <t>9</t>
  </si>
  <si>
    <t>9.1</t>
  </si>
  <si>
    <t>10</t>
  </si>
  <si>
    <t>10.1</t>
  </si>
  <si>
    <t>10.2</t>
  </si>
  <si>
    <t>11</t>
  </si>
  <si>
    <t>11.1</t>
  </si>
  <si>
    <t>11.2</t>
  </si>
  <si>
    <t>Таблица 6. Строительство (реконструкция) АСУТП, ТМ</t>
  </si>
  <si>
    <t>1 ед.</t>
  </si>
  <si>
    <t>А4-01</t>
  </si>
  <si>
    <t>А5-02</t>
  </si>
  <si>
    <t>А5-04</t>
  </si>
  <si>
    <t>2.3</t>
  </si>
  <si>
    <t>Шкаф гарантированного питания АСУТП и ТМ</t>
  </si>
  <si>
    <t>А5-06</t>
  </si>
  <si>
    <t>2.4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</si>
  <si>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</si>
  <si>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</si>
  <si>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</si>
  <si>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</si>
  <si>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Б2-03-1..4</t>
  </si>
  <si>
    <t>К1-08-1..8</t>
  </si>
  <si>
    <t>1.7.</t>
  </si>
  <si>
    <t>1.8.</t>
  </si>
  <si>
    <t>1.9.</t>
  </si>
  <si>
    <t>2.7.</t>
  </si>
  <si>
    <t>2.8.</t>
  </si>
  <si>
    <t>1.10.</t>
  </si>
  <si>
    <t>1.12.</t>
  </si>
  <si>
    <t>24 КЛ  0,4 кВ от РТП 20/0,4 кВ до ГРЩ-1 0,4 кВ</t>
  </si>
  <si>
    <t>20 КЛ  0,4 кВ от  ТП №1.20/0,4 кВ до ГРЩ-2 0,4 кВ</t>
  </si>
  <si>
    <t>2.9.</t>
  </si>
  <si>
    <t>2.10.</t>
  </si>
  <si>
    <t>2.11.</t>
  </si>
  <si>
    <t>3.6.</t>
  </si>
  <si>
    <t>3.7.</t>
  </si>
  <si>
    <t>Затраты на проектно-изыскательские работы по 20 КЛ  0,4 кВ от  ТП №1.20/0,4 кВ до ГРЩ-2 0,4 кВ</t>
  </si>
  <si>
    <t>20 КЛ  0,4 кВ от  ТП №2 20/0,4 кВ до ГРЩ-3 0,4 кВ</t>
  </si>
  <si>
    <t>1.13.</t>
  </si>
  <si>
    <t>12 КЛ  0,4 кВ от  ТП №3 20/0,4 кВ до ГРЩ-4 0,4 кВ</t>
  </si>
  <si>
    <t>2.12.</t>
  </si>
  <si>
    <t>3.8.</t>
  </si>
  <si>
    <t>8.3</t>
  </si>
  <si>
    <t>8.4</t>
  </si>
  <si>
    <t xml:space="preserve">ТП-3 2х1250 кВА 20/0,4 кВ </t>
  </si>
  <si>
    <t xml:space="preserve">ТП-4 2х1250 кВА 20/0,4 кВ </t>
  </si>
  <si>
    <t>9.2</t>
  </si>
  <si>
    <t>9.3</t>
  </si>
  <si>
    <t>9.4</t>
  </si>
  <si>
    <t>10.3</t>
  </si>
  <si>
    <t>10.4</t>
  </si>
  <si>
    <t>11.3</t>
  </si>
  <si>
    <t>11.4</t>
  </si>
  <si>
    <t>8 КЛ  0,4 кВ от  ТП №4 20/0,4 кВ до ГРЩ-5 0,4 кВ</t>
  </si>
  <si>
    <t>Затраты на проектно-изыскательские работы по 12КЛ  0,4 кВ от  ТП №3 20/0,4 кВ до ГРЩ-4 0,4 кВ</t>
  </si>
  <si>
    <t>Затраты на проектно-изыскательские работы по 20 КЛ  0,4 кВ от  ТП №2 20/0,4 кВ до ГРЩ-3 0,4 кВ</t>
  </si>
  <si>
    <t>Затраты на проектно-изыскательские работы по     8 КЛ  0,4 кВ от  ТП №4 20/0,4 кВ до ГРЩ-5 0,4 кВ</t>
  </si>
  <si>
    <t>1.5.</t>
  </si>
  <si>
    <t>1.11.</t>
  </si>
  <si>
    <t>2.13.</t>
  </si>
  <si>
    <t>3.9.</t>
  </si>
  <si>
    <t>4.3.</t>
  </si>
  <si>
    <t>4.4.</t>
  </si>
  <si>
    <t>К3-10-1..4</t>
  </si>
  <si>
    <t>В9-04-1..4</t>
  </si>
  <si>
    <t>млн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</si>
  <si>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</si>
  <si>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</si>
  <si>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2025(4)</t>
    </r>
  </si>
  <si>
    <t>от 21 до 51</t>
  </si>
  <si>
    <t>1 КЛ  20 кВ от РП 20 кВ до РТП 20/0,4 кВ с.1 (сечение провода 240 мм2)</t>
  </si>
  <si>
    <t>1 КЛ  20 кВ от РП 20 кВ до РТП 20/0,4 кВ с.2 (сечение провода 240 мм2)</t>
  </si>
  <si>
    <t>1 КЛ  20 кВ от РТП 20/0,4 кВ до ТП №1.2,3,4 с.1 (сечение провода 240 мм2)</t>
  </si>
  <si>
    <t>1КЛ  20 кВ от РТП 20/0,4 кВ до ТП №1.2,3,4 с.2 (сечение провода 240 мм2)</t>
  </si>
  <si>
    <t>В8-03-1..3</t>
  </si>
  <si>
    <t>Б2-01-1..4</t>
  </si>
  <si>
    <t>Н1-02-1…4</t>
  </si>
  <si>
    <t>Н2-01</t>
  </si>
  <si>
    <t>Металлические лотки и короба</t>
  </si>
  <si>
    <t>страховочные пакеты исключены</t>
  </si>
  <si>
    <t>АСУ ТП</t>
  </si>
  <si>
    <t>АСУ ТП присединения</t>
  </si>
  <si>
    <t>6-20кВ</t>
  </si>
  <si>
    <t>Шкаф серверного оборудования основной</t>
  </si>
  <si>
    <t>Системы АСУ ТП и ТМ</t>
  </si>
  <si>
    <t>Шкаф сетевой с 4 коммутаторами</t>
  </si>
  <si>
    <t>Шкаф серверного оборудования резервный</t>
  </si>
  <si>
    <t>П6-10</t>
  </si>
  <si>
    <t>Коэффициент (Кф1/2/3)</t>
  </si>
  <si>
    <t>РП(СП)  20 кВ (14 ячеек) - реконструкция 5 ячеек</t>
  </si>
  <si>
    <t>1КЛ(240 мм) 20 кВ от РП 20кВ №77001 (ул. Н. Басманная, д.4/6) до ТП-3 20/0,4кВ (площадь Курского вокзала)</t>
  </si>
  <si>
    <t>1КЛ(240 мм) 20 кВ от РП 20кВ №77001 до РП 20кВ №70077 (ул. Новомосковская, вл.18-22)</t>
  </si>
  <si>
    <t>2КЛ(240 мм) 20 кВ от РП 20кВ №77001 (ул. Н. Басманная, д.4/6) до ТП-3 20/0,4кВ (площадь Курского вокзала)</t>
  </si>
  <si>
    <t>2КЛ(240 мм) 20 кВ от РП 20кВ №77001 до РП 20кВ №70077 (ул. Новомосковская, вл.18-22)</t>
  </si>
  <si>
    <t>4 трубы диаметром  225мм</t>
  </si>
  <si>
    <t>Н1-03-1…4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</si>
  <si>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«__________________________________»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</si>
  <si>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 Проектные работы по объекту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L=14,2км.»</t>
    </r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</si>
  <si>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 xml:space="preserve"> I_КЛ20_РП77001-РП70077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</si>
  <si>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 xml:space="preserve"> Проектные работы по объекту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L=14,2км.»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</si>
  <si>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Проектные работы по объекту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L=14,2км.»</t>
    </r>
  </si>
  <si>
    <t>Затраты на проектно-изыскательские работы по устройству ГНБ для 2КЛ(240 мм) 20 кВ от РП 20кВ №77001 (ул. Н. Басманная, д.4/6) до ТП-3 20/0,4кВ (площадь Курского вокзала)</t>
  </si>
  <si>
    <t>Затраты на проектно-изыскательские работы по устройству ГНБ для 2КЛ(240 мм) 20 кВ от РП 20кВ №77001 до РП 20кВ №70077 (ул. Новомосковская, вл.18-22)</t>
  </si>
  <si>
    <t>П6-11</t>
  </si>
  <si>
    <t>от 151 до 301</t>
  </si>
  <si>
    <t>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</si>
</sst>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61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3" fontId="3" fillId="58" borderId="18" xfId="2082" applyNumberFormat="1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3" fontId="3" fillId="59" borderId="18" xfId="2082" applyNumberFormat="1" applyFont="1" applyFill="1" applyBorder="1" applyAlignment="1">
      <alignment horizontal="center"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3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3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3" fillId="0" borderId="0" xfId="4" applyNumberFormat="1"/>
    <xf numFmtId="4" fontId="8" fillId="0" borderId="18" xfId="4" applyNumberFormat="1" applyFont="1" applyBorder="1" applyAlignment="1">
      <alignment horizontal="center" vertical="center" wrapText="1"/>
    </xf>
    <xf numFmtId="49" fontId="3" fillId="59" borderId="18" xfId="2082" applyNumberFormat="1" applyFont="1" applyFill="1" applyBorder="1" applyAlignment="1">
      <alignment horizontal="center" vertical="center" wrapText="1"/>
    </xf>
    <xf numFmtId="0" fontId="3" fillId="59" borderId="18" xfId="2082" applyFont="1" applyFill="1" applyBorder="1" applyAlignment="1">
      <alignment horizontal="center" vertical="center" wrapText="1"/>
    </xf>
    <xf numFmtId="0" fontId="3" fillId="59" borderId="0" xfId="2082" applyFont="1" applyFill="1" applyAlignment="1">
      <alignment vertical="center" wrapText="1"/>
    </xf>
    <xf numFmtId="0" fontId="3" fillId="60" borderId="0" xfId="2082" applyFont="1" applyFill="1" applyAlignment="1">
      <alignment horizontal="center" vertical="center" wrapText="1"/>
    </xf>
    <xf numFmtId="4" fontId="3" fillId="58" borderId="18" xfId="2082" applyNumberFormat="1" applyFont="1" applyFill="1" applyBorder="1" applyAlignment="1">
      <alignment horizontal="center" vertical="center" wrapText="1"/>
    </xf>
    <xf numFmtId="4" fontId="8" fillId="59" borderId="18" xfId="2082" applyNumberFormat="1" applyFont="1" applyFill="1" applyBorder="1" applyAlignment="1">
      <alignment horizontal="center" vertical="center" wrapText="1"/>
    </xf>
    <xf numFmtId="0" fontId="0" fillId="0" borderId="0" xfId="2082" applyFont="1" applyAlignment="1">
      <alignment horizontal="center" vertical="center" wrapText="1"/>
    </xf>
    <xf numFmtId="4" fontId="3" fillId="60" borderId="0" xfId="2082" applyNumberFormat="1" applyFont="1" applyFill="1" applyAlignment="1">
      <alignment horizontal="center" vertical="center" wrapText="1"/>
    </xf>
    <xf numFmtId="0" fontId="3" fillId="60" borderId="0" xfId="2082" applyFont="1" applyFill="1" applyAlignment="1">
      <alignment vertical="center" wrapText="1"/>
    </xf>
    <xf numFmtId="4" fontId="3" fillId="60" borderId="0" xfId="2082" applyNumberFormat="1" applyFont="1" applyFill="1" applyAlignment="1">
      <alignment vertical="center" wrapText="1"/>
    </xf>
    <xf numFmtId="4" fontId="3" fillId="0" borderId="2" xfId="4" applyNumberFormat="1" applyBorder="1" applyAlignment="1">
      <alignment horizontal="center" vertical="center" wrapText="1"/>
    </xf>
    <xf numFmtId="4" fontId="3" fillId="0" borderId="18" xfId="4" applyNumberFormat="1" applyBorder="1" applyAlignment="1">
      <alignment horizontal="center" vertical="center" wrapText="1"/>
    </xf>
    <xf numFmtId="4" fontId="0" fillId="58" borderId="2" xfId="4" applyNumberFormat="1" applyFont="1" applyFill="1" applyBorder="1" applyAlignment="1">
      <alignment horizontal="center" vertical="center" wrapText="1"/>
    </xf>
    <xf numFmtId="4" fontId="3" fillId="59" borderId="18" xfId="4" applyNumberForma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0" fontId="3" fillId="60" borderId="0" xfId="4" applyFill="1" applyAlignment="1">
      <alignment horizontal="center" vertical="center" wrapText="1"/>
    </xf>
    <xf numFmtId="4" fontId="3" fillId="60" borderId="0" xfId="4" applyNumberFormat="1" applyFill="1" applyAlignment="1">
      <alignment horizontal="center" vertical="center" wrapText="1"/>
    </xf>
    <xf numFmtId="4" fontId="0" fillId="58" borderId="18" xfId="4" applyNumberFormat="1" applyFont="1" applyFill="1" applyBorder="1" applyAlignment="1">
      <alignment horizontal="center" vertical="center" wrapText="1"/>
    </xf>
    <xf numFmtId="4" fontId="3" fillId="58" borderId="52" xfId="0" applyNumberFormat="1" applyFont="1" applyFill="1" applyBorder="1" applyAlignment="1">
      <alignment horizontal="center" vertical="center" wrapText="1"/>
    </xf>
    <xf numFmtId="0" fontId="0" fillId="58" borderId="53" xfId="4" applyFont="1" applyFill="1" applyBorder="1" applyAlignment="1">
      <alignment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3" fillId="0" borderId="18" xfId="2082" applyFont="1" applyBorder="1" applyAlignment="1">
      <alignment horizontal="center" vertical="center" wrapText="1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3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0" fillId="0" borderId="33" xfId="2082" applyFont="1" applyBorder="1" applyAlignment="1">
      <alignment horizontal="center" vertical="center" wrapText="1"/>
    </xf>
    <xf numFmtId="0" fontId="3" fillId="0" borderId="51" xfId="2082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3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1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0" fillId="60" borderId="54" xfId="4" applyFont="1" applyFill="1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3" fillId="0" borderId="18" xfId="4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0" fillId="0" borderId="1" xfId="4" applyFont="1" applyBorder="1" applyAlignment="1">
      <alignment horizontal="center" vertical="center"/>
    </xf>
    <xf numFmtId="49" fontId="3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3" fillId="0" borderId="48" xfId="4" applyBorder="1" applyAlignment="1">
      <alignment horizontal="center" vertical="center" wrapText="1"/>
    </xf>
    <xf numFmtId="0" fontId="3" fillId="0" borderId="49" xfId="4" applyBorder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0" fontId="3" fillId="0" borderId="3" xfId="4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3" fontId="3" fillId="0" borderId="3" xfId="4" applyNumberFormat="1" applyBorder="1" applyAlignment="1">
      <alignment horizontal="center" wrapText="1"/>
    </xf>
    <xf numFmtId="3" fontId="3" fillId="0" borderId="4" xfId="4" applyNumberFormat="1" applyBorder="1" applyAlignment="1">
      <alignment horizontal="center" wrapText="1"/>
    </xf>
    <xf numFmtId="3" fontId="3" fillId="0" borderId="5" xfId="4" applyNumberFormat="1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49" fontId="108" fillId="59" borderId="44" xfId="1" applyNumberFormat="1" applyFont="1" applyFill="1" applyBorder="1" applyAlignment="1">
      <alignment horizontal="center" vertical="center"/>
    </xf>
    <xf numFmtId="49" fontId="108" fillId="59" borderId="45" xfId="1" applyNumberFormat="1" applyFont="1" applyFill="1" applyBorder="1" applyAlignment="1">
      <alignment horizontal="center" vertical="center"/>
    </xf>
    <xf numFmtId="0" fontId="3" fillId="0" borderId="44" xfId="4" applyBorder="1" applyAlignment="1">
      <alignment horizontal="center"/>
    </xf>
    <xf numFmtId="0" fontId="3" fillId="0" borderId="45" xfId="4" applyBorder="1" applyAlignment="1">
      <alignment horizontal="center"/>
    </xf>
    <xf numFmtId="3" fontId="3" fillId="0" borderId="44" xfId="4" applyNumberFormat="1" applyBorder="1" applyAlignment="1">
      <alignment horizontal="center" wrapText="1"/>
    </xf>
    <xf numFmtId="3" fontId="3" fillId="0" borderId="46" xfId="4" applyNumberFormat="1" applyBorder="1" applyAlignment="1">
      <alignment horizontal="center" wrapText="1"/>
    </xf>
    <xf numFmtId="3" fontId="3" fillId="0" borderId="45" xfId="4" applyNumberFormat="1" applyBorder="1" applyAlignment="1">
      <alignment horizont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E34" sqref="E34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83</v>
      </c>
    </row>
    <row r="4" spans="1:33" ht="45" customHeight="1" x14ac:dyDescent="0.25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66" t="s">
        <v>53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68" t="s">
        <v>52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69" t="s">
        <v>93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65.25" customHeight="1" x14ac:dyDescent="0.25">
      <c r="A9" s="170" t="s">
        <v>225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72" t="s">
        <v>226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74" t="s">
        <v>54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63" t="s">
        <v>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76" t="s">
        <v>4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76" t="s">
        <v>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63" t="s">
        <v>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7" t="s">
        <v>7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</row>
    <row r="17" spans="1:17" ht="15" customHeight="1" x14ac:dyDescent="0.25">
      <c r="A17" s="178" t="s">
        <v>8</v>
      </c>
      <c r="B17" s="179" t="s">
        <v>9</v>
      </c>
      <c r="C17" s="180" t="s">
        <v>10</v>
      </c>
      <c r="D17" s="180"/>
      <c r="E17" s="180"/>
      <c r="F17" s="180"/>
      <c r="G17" s="180"/>
      <c r="H17" s="180"/>
      <c r="I17" s="180"/>
      <c r="J17" s="180" t="s">
        <v>11</v>
      </c>
      <c r="K17" s="180"/>
      <c r="L17" s="180"/>
      <c r="M17" s="180"/>
      <c r="N17" s="180"/>
      <c r="O17" s="180"/>
      <c r="P17" s="180"/>
    </row>
    <row r="18" spans="1:17" ht="41.25" customHeight="1" x14ac:dyDescent="0.25">
      <c r="A18" s="178"/>
      <c r="B18" s="179"/>
      <c r="C18" s="181" t="s">
        <v>12</v>
      </c>
      <c r="D18" s="182"/>
      <c r="E18" s="182"/>
      <c r="F18" s="182"/>
      <c r="G18" s="182"/>
      <c r="H18" s="182"/>
      <c r="I18" s="183"/>
      <c r="J18" s="181" t="s">
        <v>12</v>
      </c>
      <c r="K18" s="182"/>
      <c r="L18" s="182"/>
      <c r="M18" s="182"/>
      <c r="N18" s="182"/>
      <c r="O18" s="182"/>
      <c r="P18" s="183"/>
    </row>
    <row r="19" spans="1:17" ht="33.75" customHeight="1" x14ac:dyDescent="0.25">
      <c r="A19" s="178"/>
      <c r="B19" s="179"/>
      <c r="C19" s="179" t="s">
        <v>13</v>
      </c>
      <c r="D19" s="179"/>
      <c r="E19" s="179"/>
      <c r="F19" s="179"/>
      <c r="G19" s="179" t="s">
        <v>14</v>
      </c>
      <c r="H19" s="179"/>
      <c r="I19" s="179"/>
      <c r="J19" s="179" t="s">
        <v>13</v>
      </c>
      <c r="K19" s="179"/>
      <c r="L19" s="179"/>
      <c r="M19" s="179"/>
      <c r="N19" s="179" t="s">
        <v>14</v>
      </c>
      <c r="O19" s="179"/>
      <c r="P19" s="179"/>
    </row>
    <row r="20" spans="1:17" s="23" customFormat="1" ht="63" x14ac:dyDescent="0.25">
      <c r="A20" s="178"/>
      <c r="B20" s="179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87"/>
      <c r="B23" s="187"/>
      <c r="C23" s="187"/>
      <c r="D23" s="187"/>
      <c r="E23" s="187"/>
      <c r="F23" s="187"/>
      <c r="G23" s="187"/>
    </row>
    <row r="24" spans="1:17" x14ac:dyDescent="0.25">
      <c r="A24" s="187"/>
      <c r="B24" s="187"/>
      <c r="C24" s="187"/>
      <c r="D24" s="187"/>
      <c r="E24" s="187"/>
      <c r="F24" s="187"/>
      <c r="G24" s="187"/>
      <c r="O24" s="25"/>
      <c r="P24" s="26"/>
    </row>
    <row r="25" spans="1:17" x14ac:dyDescent="0.25">
      <c r="A25" s="187"/>
      <c r="B25" s="187"/>
      <c r="C25" s="187"/>
      <c r="D25" s="187"/>
      <c r="E25" s="187"/>
      <c r="F25" s="187"/>
      <c r="G25" s="187"/>
      <c r="H25" s="6"/>
      <c r="O25" s="27"/>
      <c r="P25" s="26"/>
    </row>
    <row r="26" spans="1:17" ht="18.75" customHeight="1" x14ac:dyDescent="0.25">
      <c r="A26" s="188"/>
      <c r="B26" s="188"/>
      <c r="C26" s="188"/>
      <c r="D26" s="188"/>
      <c r="E26" s="188"/>
      <c r="F26" s="188"/>
      <c r="G26" s="188"/>
      <c r="O26" s="25"/>
      <c r="P26" s="26"/>
    </row>
    <row r="27" spans="1:17" x14ac:dyDescent="0.25">
      <c r="A27" s="184"/>
      <c r="B27" s="189"/>
      <c r="C27" s="189"/>
      <c r="D27" s="189"/>
      <c r="E27" s="189"/>
      <c r="F27" s="189"/>
      <c r="G27" s="189"/>
    </row>
    <row r="28" spans="1:17" x14ac:dyDescent="0.25">
      <c r="A28" s="184"/>
      <c r="B28" s="185"/>
      <c r="C28" s="185"/>
      <c r="D28" s="185"/>
      <c r="E28" s="185"/>
      <c r="F28" s="185"/>
      <c r="G28" s="185"/>
    </row>
    <row r="29" spans="1:17" x14ac:dyDescent="0.25">
      <c r="A29" s="186"/>
      <c r="B29" s="186"/>
      <c r="C29" s="186"/>
      <c r="D29" s="186"/>
      <c r="E29" s="186"/>
      <c r="F29" s="186"/>
      <c r="G29" s="186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7" t="s">
        <v>55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s="19" customFormat="1" x14ac:dyDescent="0.25">
      <c r="A3" s="191" t="s">
        <v>8</v>
      </c>
      <c r="B3" s="190" t="s">
        <v>9</v>
      </c>
      <c r="C3" s="192" t="s">
        <v>10</v>
      </c>
      <c r="D3" s="192"/>
      <c r="E3" s="192"/>
      <c r="F3" s="192"/>
      <c r="G3" s="192"/>
      <c r="H3" s="192"/>
      <c r="I3" s="192"/>
      <c r="J3" s="192" t="s">
        <v>11</v>
      </c>
      <c r="K3" s="192"/>
      <c r="L3" s="192"/>
      <c r="M3" s="192"/>
      <c r="N3" s="192"/>
      <c r="O3" s="192"/>
      <c r="P3" s="192"/>
    </row>
    <row r="4" spans="1:16" s="19" customFormat="1" ht="47.25" customHeight="1" x14ac:dyDescent="0.25">
      <c r="A4" s="191"/>
      <c r="B4" s="190"/>
      <c r="C4" s="190" t="s">
        <v>12</v>
      </c>
      <c r="D4" s="190"/>
      <c r="E4" s="190"/>
      <c r="F4" s="190"/>
      <c r="G4" s="190"/>
      <c r="H4" s="190"/>
      <c r="I4" s="190"/>
      <c r="J4" s="190" t="s">
        <v>12</v>
      </c>
      <c r="K4" s="190"/>
      <c r="L4" s="190"/>
      <c r="M4" s="190"/>
      <c r="N4" s="190"/>
      <c r="O4" s="190"/>
      <c r="P4" s="190"/>
    </row>
    <row r="5" spans="1:16" ht="33.75" customHeight="1" x14ac:dyDescent="0.25">
      <c r="A5" s="191"/>
      <c r="B5" s="190"/>
      <c r="C5" s="190" t="s">
        <v>13</v>
      </c>
      <c r="D5" s="190"/>
      <c r="E5" s="190"/>
      <c r="F5" s="190"/>
      <c r="G5" s="190" t="s">
        <v>14</v>
      </c>
      <c r="H5" s="190"/>
      <c r="I5" s="190"/>
      <c r="J5" s="190" t="s">
        <v>13</v>
      </c>
      <c r="K5" s="190"/>
      <c r="L5" s="190"/>
      <c r="M5" s="190"/>
      <c r="N5" s="190" t="s">
        <v>14</v>
      </c>
      <c r="O5" s="190"/>
      <c r="P5" s="190"/>
    </row>
    <row r="6" spans="1:16" s="23" customFormat="1" ht="63" x14ac:dyDescent="0.25">
      <c r="A6" s="191"/>
      <c r="B6" s="190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87"/>
      <c r="B10" s="187"/>
      <c r="C10" s="187"/>
      <c r="D10" s="187"/>
      <c r="E10" s="187"/>
      <c r="F10" s="187"/>
      <c r="G10" s="187"/>
    </row>
    <row r="11" spans="1:16" ht="41.25" customHeight="1" x14ac:dyDescent="0.25">
      <c r="A11" s="187"/>
      <c r="B11" s="187"/>
      <c r="C11" s="187"/>
      <c r="D11" s="187"/>
      <c r="E11" s="187"/>
      <c r="F11" s="187"/>
      <c r="G11" s="187"/>
    </row>
    <row r="12" spans="1:16" ht="38.25" customHeight="1" x14ac:dyDescent="0.25">
      <c r="A12" s="187"/>
      <c r="B12" s="187"/>
      <c r="C12" s="187"/>
      <c r="D12" s="187"/>
      <c r="E12" s="187"/>
      <c r="F12" s="187"/>
      <c r="G12" s="187"/>
      <c r="H12" s="6"/>
    </row>
    <row r="13" spans="1:16" ht="18.75" customHeight="1" x14ac:dyDescent="0.25">
      <c r="A13" s="188"/>
      <c r="B13" s="188"/>
      <c r="C13" s="188"/>
      <c r="D13" s="188"/>
      <c r="E13" s="188"/>
      <c r="F13" s="188"/>
      <c r="G13" s="188"/>
    </row>
    <row r="14" spans="1:16" ht="217.5" customHeight="1" x14ac:dyDescent="0.25">
      <c r="A14" s="184"/>
      <c r="B14" s="189"/>
      <c r="C14" s="189"/>
      <c r="D14" s="189"/>
      <c r="E14" s="189"/>
      <c r="F14" s="189"/>
      <c r="G14" s="189"/>
    </row>
    <row r="15" spans="1:16" ht="53.25" customHeight="1" x14ac:dyDescent="0.25">
      <c r="A15" s="184"/>
      <c r="B15" s="185"/>
      <c r="C15" s="185"/>
      <c r="D15" s="185"/>
      <c r="E15" s="185"/>
      <c r="F15" s="185"/>
      <c r="G15" s="185"/>
    </row>
    <row r="16" spans="1:16" x14ac:dyDescent="0.25">
      <c r="A16" s="186"/>
      <c r="B16" s="186"/>
      <c r="C16" s="186"/>
      <c r="D16" s="186"/>
      <c r="E16" s="186"/>
      <c r="F16" s="186"/>
      <c r="G16" s="186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S56"/>
  <sheetViews>
    <sheetView topLeftCell="C1" zoomScale="90" zoomScaleNormal="90" zoomScaleSheetLayoutView="70" workbookViewId="0">
      <selection activeCell="A13" sqref="A13"/>
    </sheetView>
  </sheetViews>
  <sheetFormatPr defaultRowHeight="15.75" x14ac:dyDescent="0.25"/>
  <cols>
    <col min="1" max="1" width="7.625" style="63" customWidth="1"/>
    <col min="2" max="2" width="24.87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3.625" style="57" customWidth="1"/>
    <col min="12" max="12" width="13.5" style="57" customWidth="1"/>
    <col min="13" max="13" width="10.875" style="57" customWidth="1"/>
    <col min="14" max="14" width="13.875" style="57" customWidth="1"/>
    <col min="15" max="15" width="16.75" style="57" customWidth="1"/>
    <col min="16" max="16" width="13.375" style="57" customWidth="1"/>
    <col min="17" max="17" width="15.125" style="57" customWidth="1"/>
    <col min="18" max="18" width="9.875" style="57" bestFit="1" customWidth="1"/>
    <col min="19" max="19" width="5.625" style="57" customWidth="1"/>
    <col min="20" max="16384" width="9" style="57"/>
  </cols>
  <sheetData>
    <row r="2" spans="1:19" ht="15.75" customHeight="1" x14ac:dyDescent="0.25">
      <c r="A2" s="200" t="s">
        <v>94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9" ht="15.75" customHeight="1" x14ac:dyDescent="0.25">
      <c r="A3" s="202" t="s">
        <v>8</v>
      </c>
      <c r="B3" s="196" t="s">
        <v>9</v>
      </c>
      <c r="C3" s="203" t="s">
        <v>10</v>
      </c>
      <c r="D3" s="203"/>
      <c r="E3" s="203"/>
      <c r="F3" s="203"/>
      <c r="G3" s="203"/>
      <c r="H3" s="203"/>
      <c r="I3" s="203"/>
      <c r="J3" s="203" t="s">
        <v>11</v>
      </c>
      <c r="K3" s="203"/>
      <c r="L3" s="203"/>
      <c r="M3" s="203"/>
      <c r="N3" s="203"/>
      <c r="O3" s="203"/>
      <c r="P3" s="203"/>
      <c r="Q3" s="203"/>
    </row>
    <row r="4" spans="1:19" ht="142.5" customHeight="1" x14ac:dyDescent="0.25">
      <c r="A4" s="202"/>
      <c r="B4" s="196"/>
      <c r="C4" s="204" t="s">
        <v>12</v>
      </c>
      <c r="D4" s="205"/>
      <c r="E4" s="205"/>
      <c r="F4" s="205"/>
      <c r="G4" s="205"/>
      <c r="H4" s="205"/>
      <c r="I4" s="206"/>
      <c r="J4" s="207" t="s">
        <v>227</v>
      </c>
      <c r="K4" s="205"/>
      <c r="L4" s="205"/>
      <c r="M4" s="205"/>
      <c r="N4" s="205"/>
      <c r="O4" s="205"/>
      <c r="P4" s="208"/>
      <c r="Q4" s="206"/>
    </row>
    <row r="5" spans="1:19" ht="33.75" customHeight="1" x14ac:dyDescent="0.25">
      <c r="A5" s="202"/>
      <c r="B5" s="196"/>
      <c r="C5" s="196" t="s">
        <v>13</v>
      </c>
      <c r="D5" s="196"/>
      <c r="E5" s="196"/>
      <c r="F5" s="196"/>
      <c r="G5" s="196" t="s">
        <v>14</v>
      </c>
      <c r="H5" s="196"/>
      <c r="I5" s="196"/>
      <c r="J5" s="196" t="s">
        <v>13</v>
      </c>
      <c r="K5" s="196"/>
      <c r="L5" s="196"/>
      <c r="M5" s="196"/>
      <c r="N5" s="196" t="s">
        <v>14</v>
      </c>
      <c r="O5" s="196"/>
      <c r="P5" s="196"/>
      <c r="Q5" s="196"/>
    </row>
    <row r="6" spans="1:19" s="60" customFormat="1" ht="63" x14ac:dyDescent="0.25">
      <c r="A6" s="202"/>
      <c r="B6" s="196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58" t="s">
        <v>22</v>
      </c>
      <c r="P6" s="71" t="s">
        <v>216</v>
      </c>
      <c r="Q6" s="59" t="s">
        <v>21</v>
      </c>
    </row>
    <row r="7" spans="1:19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9">
        <v>16</v>
      </c>
      <c r="Q7" s="58">
        <v>17</v>
      </c>
    </row>
    <row r="8" spans="1:19" s="62" customFormat="1" ht="30.75" hidden="1" customHeight="1" x14ac:dyDescent="0.25">
      <c r="A8" s="112" t="s">
        <v>59</v>
      </c>
      <c r="B8" s="111" t="s">
        <v>107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58" t="s">
        <v>23</v>
      </c>
      <c r="P8" s="58" t="s">
        <v>23</v>
      </c>
      <c r="Q8" s="58" t="s">
        <v>23</v>
      </c>
    </row>
    <row r="9" spans="1:19" s="62" customFormat="1" ht="30.75" hidden="1" customHeight="1" x14ac:dyDescent="0.25">
      <c r="A9" s="113" t="s">
        <v>46</v>
      </c>
      <c r="B9" s="101" t="s">
        <v>217</v>
      </c>
      <c r="C9" s="97" t="s">
        <v>23</v>
      </c>
      <c r="D9" s="97" t="s">
        <v>23</v>
      </c>
      <c r="E9" s="97" t="s">
        <v>23</v>
      </c>
      <c r="F9" s="97" t="s">
        <v>23</v>
      </c>
      <c r="G9" s="97" t="s">
        <v>23</v>
      </c>
      <c r="H9" s="97" t="s">
        <v>23</v>
      </c>
      <c r="I9" s="97" t="s">
        <v>23</v>
      </c>
      <c r="J9" s="98">
        <v>20</v>
      </c>
      <c r="K9" s="98" t="str">
        <f>B9</f>
        <v>РП(СП)  20 кВ (14 ячеек) - реконструкция 5 ячеек</v>
      </c>
      <c r="L9" s="97"/>
      <c r="M9" s="98" t="s">
        <v>47</v>
      </c>
      <c r="N9" s="98" t="s">
        <v>64</v>
      </c>
      <c r="O9" s="97">
        <v>2968.29</v>
      </c>
      <c r="P9" s="97">
        <f>ROUND(5/7,2)</f>
        <v>0.71</v>
      </c>
      <c r="Q9" s="147">
        <f>O9*L9*P9</f>
        <v>0</v>
      </c>
      <c r="R9" s="146"/>
    </row>
    <row r="10" spans="1:19" s="62" customFormat="1" ht="30.75" hidden="1" customHeight="1" x14ac:dyDescent="0.25">
      <c r="A10" s="112" t="s">
        <v>50</v>
      </c>
      <c r="B10" s="111" t="s">
        <v>108</v>
      </c>
      <c r="C10" s="58" t="s">
        <v>23</v>
      </c>
      <c r="D10" s="58" t="s">
        <v>23</v>
      </c>
      <c r="E10" s="58" t="s">
        <v>23</v>
      </c>
      <c r="F10" s="58" t="s">
        <v>23</v>
      </c>
      <c r="G10" s="58" t="s">
        <v>23</v>
      </c>
      <c r="H10" s="58" t="s">
        <v>23</v>
      </c>
      <c r="I10" s="58" t="s">
        <v>23</v>
      </c>
      <c r="J10" s="71" t="s">
        <v>23</v>
      </c>
      <c r="K10" s="58" t="s">
        <v>23</v>
      </c>
      <c r="L10" s="58" t="s">
        <v>23</v>
      </c>
      <c r="M10" s="58" t="s">
        <v>23</v>
      </c>
      <c r="N10" s="58" t="s">
        <v>23</v>
      </c>
      <c r="O10" s="58" t="s">
        <v>23</v>
      </c>
      <c r="P10" s="58" t="s">
        <v>23</v>
      </c>
      <c r="Q10" s="58" t="s">
        <v>23</v>
      </c>
    </row>
    <row r="11" spans="1:19" s="62" customFormat="1" ht="30.75" hidden="1" customHeight="1" x14ac:dyDescent="0.25">
      <c r="A11" s="113" t="s">
        <v>48</v>
      </c>
      <c r="B11" s="101" t="str">
        <f>B9</f>
        <v>РП(СП)  20 кВ (14 ячеек) - реконструкция 5 ячеек</v>
      </c>
      <c r="C11" s="97" t="s">
        <v>23</v>
      </c>
      <c r="D11" s="97" t="s">
        <v>23</v>
      </c>
      <c r="E11" s="97" t="s">
        <v>23</v>
      </c>
      <c r="F11" s="97" t="s">
        <v>23</v>
      </c>
      <c r="G11" s="97" t="s">
        <v>23</v>
      </c>
      <c r="H11" s="97" t="s">
        <v>23</v>
      </c>
      <c r="I11" s="97" t="s">
        <v>23</v>
      </c>
      <c r="J11" s="97">
        <v>20</v>
      </c>
      <c r="K11" s="97" t="s">
        <v>65</v>
      </c>
      <c r="L11" s="97"/>
      <c r="M11" s="97" t="s">
        <v>66</v>
      </c>
      <c r="N11" s="132" t="s">
        <v>192</v>
      </c>
      <c r="O11" s="119">
        <v>2856.72</v>
      </c>
      <c r="P11" s="161">
        <v>1</v>
      </c>
      <c r="Q11" s="147">
        <f>O11*L11*P11</f>
        <v>0</v>
      </c>
      <c r="R11" s="146">
        <f>(Q9+Q11)/1000</f>
        <v>0</v>
      </c>
      <c r="S11" s="149" t="s">
        <v>193</v>
      </c>
    </row>
    <row r="12" spans="1:19" s="62" customFormat="1" ht="53.25" customHeight="1" x14ac:dyDescent="0.25">
      <c r="A12" s="115" t="s">
        <v>59</v>
      </c>
      <c r="B12" s="116" t="s">
        <v>100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58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58" t="s">
        <v>23</v>
      </c>
      <c r="P12" s="58" t="s">
        <v>23</v>
      </c>
      <c r="Q12" s="117" t="s">
        <v>23</v>
      </c>
    </row>
    <row r="13" spans="1:19" s="62" customFormat="1" ht="30.75" customHeight="1" x14ac:dyDescent="0.25">
      <c r="A13" s="113" t="s">
        <v>46</v>
      </c>
      <c r="B13" s="101" t="str">
        <f>B9</f>
        <v>РП(СП)  20 кВ (14 ячеек) - реконструкция 5 ячеек</v>
      </c>
      <c r="C13" s="97" t="s">
        <v>23</v>
      </c>
      <c r="D13" s="97" t="s">
        <v>23</v>
      </c>
      <c r="E13" s="97" t="s">
        <v>23</v>
      </c>
      <c r="F13" s="97" t="s">
        <v>23</v>
      </c>
      <c r="G13" s="97" t="s">
        <v>23</v>
      </c>
      <c r="H13" s="97" t="s">
        <v>23</v>
      </c>
      <c r="I13" s="97" t="s">
        <v>23</v>
      </c>
      <c r="J13" s="97">
        <v>20</v>
      </c>
      <c r="K13" s="98" t="s">
        <v>197</v>
      </c>
      <c r="L13" s="97">
        <v>1</v>
      </c>
      <c r="M13" s="98" t="s">
        <v>74</v>
      </c>
      <c r="N13" s="120" t="s">
        <v>109</v>
      </c>
      <c r="O13" s="118">
        <v>4255.01</v>
      </c>
      <c r="P13" s="161">
        <v>1</v>
      </c>
      <c r="Q13" s="147">
        <f>O13*L13*P13</f>
        <v>4255.01</v>
      </c>
      <c r="R13" s="146"/>
    </row>
    <row r="14" spans="1:19" s="62" customFormat="1" ht="30.75" hidden="1" customHeight="1" x14ac:dyDescent="0.25">
      <c r="A14" s="112" t="s">
        <v>31</v>
      </c>
      <c r="B14" s="111" t="s">
        <v>95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58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58" t="s">
        <v>23</v>
      </c>
      <c r="P14" s="58" t="s">
        <v>23</v>
      </c>
      <c r="Q14" s="58" t="s">
        <v>23</v>
      </c>
    </row>
    <row r="15" spans="1:19" s="62" customFormat="1" ht="30.75" hidden="1" customHeight="1" x14ac:dyDescent="0.25">
      <c r="A15" s="113" t="s">
        <v>99</v>
      </c>
      <c r="B15" s="101" t="s">
        <v>110</v>
      </c>
      <c r="C15" s="97" t="s">
        <v>23</v>
      </c>
      <c r="D15" s="97" t="s">
        <v>23</v>
      </c>
      <c r="E15" s="97" t="s">
        <v>23</v>
      </c>
      <c r="F15" s="97" t="s">
        <v>23</v>
      </c>
      <c r="G15" s="97" t="s">
        <v>23</v>
      </c>
      <c r="H15" s="97" t="s">
        <v>23</v>
      </c>
      <c r="I15" s="97" t="s">
        <v>23</v>
      </c>
      <c r="J15" s="98">
        <v>20</v>
      </c>
      <c r="K15" s="98" t="str">
        <f>B15</f>
        <v xml:space="preserve">РТП 2х1600 кВА 20/0,4 кВ  14 ячеек </v>
      </c>
      <c r="L15" s="97"/>
      <c r="M15" s="98" t="s">
        <v>47</v>
      </c>
      <c r="N15" s="98" t="s">
        <v>64</v>
      </c>
      <c r="O15" s="97">
        <v>2968.29</v>
      </c>
      <c r="P15" s="97">
        <v>1</v>
      </c>
      <c r="Q15" s="147">
        <f>O15*L15*P15</f>
        <v>0</v>
      </c>
      <c r="R15" s="146"/>
    </row>
    <row r="16" spans="1:19" s="62" customFormat="1" ht="30.75" hidden="1" customHeight="1" x14ac:dyDescent="0.25">
      <c r="A16" s="113" t="s">
        <v>73</v>
      </c>
      <c r="B16" s="101" t="s">
        <v>96</v>
      </c>
      <c r="C16" s="97" t="s">
        <v>23</v>
      </c>
      <c r="D16" s="97" t="s">
        <v>23</v>
      </c>
      <c r="E16" s="97" t="s">
        <v>23</v>
      </c>
      <c r="F16" s="97" t="s">
        <v>23</v>
      </c>
      <c r="G16" s="97" t="s">
        <v>23</v>
      </c>
      <c r="H16" s="97" t="s">
        <v>23</v>
      </c>
      <c r="I16" s="97" t="s">
        <v>23</v>
      </c>
      <c r="J16" s="98">
        <v>20</v>
      </c>
      <c r="K16" s="98" t="s">
        <v>92</v>
      </c>
      <c r="L16" s="97"/>
      <c r="M16" s="98" t="s">
        <v>47</v>
      </c>
      <c r="N16" s="98" t="s">
        <v>64</v>
      </c>
      <c r="O16" s="97">
        <v>1615</v>
      </c>
      <c r="P16" s="97"/>
      <c r="Q16" s="99">
        <f>O16*L16</f>
        <v>0</v>
      </c>
    </row>
    <row r="17" spans="1:18" s="62" customFormat="1" ht="30.75" hidden="1" customHeight="1" x14ac:dyDescent="0.25">
      <c r="A17" s="112" t="s">
        <v>33</v>
      </c>
      <c r="B17" s="111" t="s">
        <v>118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71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58" t="s">
        <v>23</v>
      </c>
      <c r="P17" s="58" t="s">
        <v>23</v>
      </c>
      <c r="Q17" s="58" t="s">
        <v>23</v>
      </c>
    </row>
    <row r="18" spans="1:18" s="62" customFormat="1" ht="30.75" hidden="1" customHeight="1" x14ac:dyDescent="0.25">
      <c r="A18" s="113" t="s">
        <v>122</v>
      </c>
      <c r="B18" s="101" t="str">
        <f>B15</f>
        <v xml:space="preserve">РТП 2х1600 кВА 20/0,4 кВ  14 ячеек </v>
      </c>
      <c r="C18" s="97" t="s">
        <v>23</v>
      </c>
      <c r="D18" s="97" t="s">
        <v>23</v>
      </c>
      <c r="E18" s="97" t="s">
        <v>23</v>
      </c>
      <c r="F18" s="97" t="s">
        <v>23</v>
      </c>
      <c r="G18" s="97" t="s">
        <v>23</v>
      </c>
      <c r="H18" s="97" t="s">
        <v>23</v>
      </c>
      <c r="I18" s="97" t="s">
        <v>23</v>
      </c>
      <c r="J18" s="97">
        <v>20</v>
      </c>
      <c r="K18" s="97" t="s">
        <v>65</v>
      </c>
      <c r="L18" s="97"/>
      <c r="M18" s="97" t="s">
        <v>66</v>
      </c>
      <c r="N18" s="132" t="s">
        <v>202</v>
      </c>
      <c r="O18" s="119">
        <v>1495.46</v>
      </c>
      <c r="P18" s="161">
        <v>1</v>
      </c>
      <c r="Q18" s="147">
        <f>O18*L18*P18</f>
        <v>0</v>
      </c>
      <c r="R18" s="146"/>
    </row>
    <row r="19" spans="1:18" s="62" customFormat="1" ht="30.75" hidden="1" customHeight="1" x14ac:dyDescent="0.25">
      <c r="A19" s="112" t="s">
        <v>35</v>
      </c>
      <c r="B19" s="111" t="s">
        <v>98</v>
      </c>
      <c r="C19" s="58" t="s">
        <v>23</v>
      </c>
      <c r="D19" s="58" t="s">
        <v>23</v>
      </c>
      <c r="E19" s="58" t="s">
        <v>23</v>
      </c>
      <c r="F19" s="58" t="s">
        <v>23</v>
      </c>
      <c r="G19" s="58" t="s">
        <v>23</v>
      </c>
      <c r="H19" s="58" t="s">
        <v>23</v>
      </c>
      <c r="I19" s="58" t="s">
        <v>23</v>
      </c>
      <c r="J19" s="71" t="s">
        <v>23</v>
      </c>
      <c r="K19" s="58" t="s">
        <v>23</v>
      </c>
      <c r="L19" s="58" t="s">
        <v>23</v>
      </c>
      <c r="M19" s="58" t="s">
        <v>23</v>
      </c>
      <c r="N19" s="58" t="s">
        <v>23</v>
      </c>
      <c r="O19" s="58" t="s">
        <v>23</v>
      </c>
      <c r="P19" s="58" t="s">
        <v>23</v>
      </c>
      <c r="Q19" s="58" t="s">
        <v>23</v>
      </c>
    </row>
    <row r="20" spans="1:18" s="62" customFormat="1" ht="30.75" hidden="1" customHeight="1" x14ac:dyDescent="0.25">
      <c r="A20" s="113" t="s">
        <v>123</v>
      </c>
      <c r="B20" s="101" t="str">
        <f>B18</f>
        <v xml:space="preserve">РТП 2х1600 кВА 20/0,4 кВ  14 ячеек </v>
      </c>
      <c r="C20" s="97" t="s">
        <v>23</v>
      </c>
      <c r="D20" s="97" t="s">
        <v>23</v>
      </c>
      <c r="E20" s="97" t="s">
        <v>23</v>
      </c>
      <c r="F20" s="97" t="s">
        <v>23</v>
      </c>
      <c r="G20" s="97" t="s">
        <v>23</v>
      </c>
      <c r="H20" s="97" t="s">
        <v>23</v>
      </c>
      <c r="I20" s="97" t="s">
        <v>23</v>
      </c>
      <c r="J20" s="113" t="s">
        <v>111</v>
      </c>
      <c r="K20" s="98" t="s">
        <v>112</v>
      </c>
      <c r="L20" s="97"/>
      <c r="M20" s="97" t="s">
        <v>66</v>
      </c>
      <c r="N20" s="132" t="s">
        <v>113</v>
      </c>
      <c r="O20" s="119">
        <v>4870.74</v>
      </c>
      <c r="P20" s="161">
        <v>1</v>
      </c>
      <c r="Q20" s="147">
        <f>O20*L20*P20</f>
        <v>0</v>
      </c>
      <c r="R20" s="146"/>
    </row>
    <row r="21" spans="1:18" s="62" customFormat="1" ht="54.75" hidden="1" customHeight="1" x14ac:dyDescent="0.25">
      <c r="A21" s="115" t="s">
        <v>36</v>
      </c>
      <c r="B21" s="116" t="s">
        <v>100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58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58" t="s">
        <v>23</v>
      </c>
      <c r="P21" s="58" t="s">
        <v>23</v>
      </c>
      <c r="Q21" s="117" t="s">
        <v>23</v>
      </c>
    </row>
    <row r="22" spans="1:18" s="62" customFormat="1" ht="36" hidden="1" customHeight="1" x14ac:dyDescent="0.25">
      <c r="A22" s="113" t="s">
        <v>38</v>
      </c>
      <c r="B22" s="101" t="str">
        <f>B20</f>
        <v xml:space="preserve">РТП 2х1600 кВА 20/0,4 кВ  14 ячеек </v>
      </c>
      <c r="C22" s="97" t="s">
        <v>23</v>
      </c>
      <c r="D22" s="97" t="s">
        <v>23</v>
      </c>
      <c r="E22" s="97" t="s">
        <v>23</v>
      </c>
      <c r="F22" s="97" t="s">
        <v>23</v>
      </c>
      <c r="G22" s="97" t="s">
        <v>23</v>
      </c>
      <c r="H22" s="97" t="s">
        <v>23</v>
      </c>
      <c r="I22" s="97" t="s">
        <v>23</v>
      </c>
      <c r="J22" s="97">
        <v>20</v>
      </c>
      <c r="K22" s="98" t="s">
        <v>197</v>
      </c>
      <c r="L22" s="97"/>
      <c r="M22" s="98" t="s">
        <v>74</v>
      </c>
      <c r="N22" s="120" t="s">
        <v>109</v>
      </c>
      <c r="O22" s="118">
        <v>4255.01</v>
      </c>
      <c r="P22" s="161">
        <v>1</v>
      </c>
      <c r="Q22" s="147">
        <f>O22*L22*P22</f>
        <v>0</v>
      </c>
      <c r="R22" s="150">
        <f>Q15+Q18+Q20</f>
        <v>0</v>
      </c>
    </row>
    <row r="23" spans="1:18" s="62" customFormat="1" ht="30.75" hidden="1" customHeight="1" x14ac:dyDescent="0.25">
      <c r="A23" s="112" t="s">
        <v>124</v>
      </c>
      <c r="B23" s="111" t="s">
        <v>115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58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58" t="s">
        <v>23</v>
      </c>
      <c r="P23" s="58" t="s">
        <v>23</v>
      </c>
      <c r="Q23" s="58" t="s">
        <v>23</v>
      </c>
    </row>
    <row r="24" spans="1:18" s="62" customFormat="1" ht="30.75" hidden="1" customHeight="1" x14ac:dyDescent="0.25">
      <c r="A24" s="113" t="s">
        <v>125</v>
      </c>
      <c r="B24" s="101" t="s">
        <v>116</v>
      </c>
      <c r="C24" s="97" t="s">
        <v>23</v>
      </c>
      <c r="D24" s="97" t="s">
        <v>23</v>
      </c>
      <c r="E24" s="97" t="s">
        <v>23</v>
      </c>
      <c r="F24" s="97" t="s">
        <v>23</v>
      </c>
      <c r="G24" s="97" t="s">
        <v>23</v>
      </c>
      <c r="H24" s="97" t="s">
        <v>23</v>
      </c>
      <c r="I24" s="97" t="s">
        <v>23</v>
      </c>
      <c r="J24" s="98">
        <v>20</v>
      </c>
      <c r="K24" s="98" t="str">
        <f>B24</f>
        <v xml:space="preserve">ТП-1 2х1250 кВА 20/0,4 кВ </v>
      </c>
      <c r="L24" s="97"/>
      <c r="M24" s="98" t="s">
        <v>47</v>
      </c>
      <c r="N24" s="98" t="s">
        <v>64</v>
      </c>
      <c r="O24" s="97">
        <f>O9</f>
        <v>2968.29</v>
      </c>
      <c r="P24" s="97">
        <f>L24/1</f>
        <v>0</v>
      </c>
      <c r="Q24" s="147">
        <f>O24*L24*P24</f>
        <v>0</v>
      </c>
    </row>
    <row r="25" spans="1:18" s="62" customFormat="1" ht="30.75" hidden="1" customHeight="1" x14ac:dyDescent="0.25">
      <c r="A25" s="113" t="s">
        <v>126</v>
      </c>
      <c r="B25" s="101" t="s">
        <v>117</v>
      </c>
      <c r="C25" s="97" t="s">
        <v>23</v>
      </c>
      <c r="D25" s="97" t="s">
        <v>23</v>
      </c>
      <c r="E25" s="97" t="s">
        <v>23</v>
      </c>
      <c r="F25" s="97" t="s">
        <v>23</v>
      </c>
      <c r="G25" s="97" t="s">
        <v>23</v>
      </c>
      <c r="H25" s="97" t="s">
        <v>23</v>
      </c>
      <c r="I25" s="97" t="s">
        <v>23</v>
      </c>
      <c r="J25" s="98">
        <v>20</v>
      </c>
      <c r="K25" s="98" t="str">
        <f>B25</f>
        <v xml:space="preserve">ТП-2 2х1250 кВА 20/0,4 кВ </v>
      </c>
      <c r="L25" s="97"/>
      <c r="M25" s="98" t="s">
        <v>47</v>
      </c>
      <c r="N25" s="98" t="s">
        <v>64</v>
      </c>
      <c r="O25" s="97">
        <f>O24</f>
        <v>2968.29</v>
      </c>
      <c r="P25" s="97">
        <f t="shared" ref="P25:P27" si="0">L25/1</f>
        <v>0</v>
      </c>
      <c r="Q25" s="147">
        <f>O25*L25*P25</f>
        <v>0</v>
      </c>
    </row>
    <row r="26" spans="1:18" s="62" customFormat="1" ht="30.75" hidden="1" customHeight="1" x14ac:dyDescent="0.25">
      <c r="A26" s="113" t="s">
        <v>170</v>
      </c>
      <c r="B26" s="101" t="s">
        <v>172</v>
      </c>
      <c r="C26" s="97" t="s">
        <v>23</v>
      </c>
      <c r="D26" s="97" t="s">
        <v>23</v>
      </c>
      <c r="E26" s="97" t="s">
        <v>23</v>
      </c>
      <c r="F26" s="97" t="s">
        <v>23</v>
      </c>
      <c r="G26" s="97" t="s">
        <v>23</v>
      </c>
      <c r="H26" s="97" t="s">
        <v>23</v>
      </c>
      <c r="I26" s="97" t="s">
        <v>23</v>
      </c>
      <c r="J26" s="98">
        <v>20</v>
      </c>
      <c r="K26" s="98" t="str">
        <f t="shared" ref="K26:K27" si="1">B26</f>
        <v xml:space="preserve">ТП-3 2х1250 кВА 20/0,4 кВ </v>
      </c>
      <c r="L26" s="97"/>
      <c r="M26" s="98" t="s">
        <v>47</v>
      </c>
      <c r="N26" s="98" t="s">
        <v>64</v>
      </c>
      <c r="O26" s="97">
        <f>O25</f>
        <v>2968.29</v>
      </c>
      <c r="P26" s="97">
        <f t="shared" si="0"/>
        <v>0</v>
      </c>
      <c r="Q26" s="147">
        <f>O26*L26*P26</f>
        <v>0</v>
      </c>
    </row>
    <row r="27" spans="1:18" s="62" customFormat="1" ht="30.75" hidden="1" customHeight="1" x14ac:dyDescent="0.25">
      <c r="A27" s="113" t="s">
        <v>171</v>
      </c>
      <c r="B27" s="101" t="s">
        <v>173</v>
      </c>
      <c r="C27" s="97" t="s">
        <v>23</v>
      </c>
      <c r="D27" s="97" t="s">
        <v>23</v>
      </c>
      <c r="E27" s="97" t="s">
        <v>23</v>
      </c>
      <c r="F27" s="97" t="s">
        <v>23</v>
      </c>
      <c r="G27" s="97" t="s">
        <v>23</v>
      </c>
      <c r="H27" s="97" t="s">
        <v>23</v>
      </c>
      <c r="I27" s="97" t="s">
        <v>23</v>
      </c>
      <c r="J27" s="98">
        <v>20</v>
      </c>
      <c r="K27" s="98" t="str">
        <f t="shared" si="1"/>
        <v xml:space="preserve">ТП-4 2х1250 кВА 20/0,4 кВ </v>
      </c>
      <c r="L27" s="97"/>
      <c r="M27" s="98" t="s">
        <v>47</v>
      </c>
      <c r="N27" s="98" t="s">
        <v>64</v>
      </c>
      <c r="O27" s="97">
        <f>O26</f>
        <v>2968.29</v>
      </c>
      <c r="P27" s="97">
        <f t="shared" si="0"/>
        <v>0</v>
      </c>
      <c r="Q27" s="147">
        <f>O27*L27*P27</f>
        <v>0</v>
      </c>
    </row>
    <row r="28" spans="1:18" s="62" customFormat="1" ht="30.75" hidden="1" customHeight="1" x14ac:dyDescent="0.25">
      <c r="A28" s="112" t="s">
        <v>127</v>
      </c>
      <c r="B28" s="111" t="s">
        <v>119</v>
      </c>
      <c r="C28" s="58" t="s">
        <v>23</v>
      </c>
      <c r="D28" s="58" t="s">
        <v>23</v>
      </c>
      <c r="E28" s="58" t="s">
        <v>23</v>
      </c>
      <c r="F28" s="58" t="s">
        <v>23</v>
      </c>
      <c r="G28" s="58" t="s">
        <v>23</v>
      </c>
      <c r="H28" s="58" t="s">
        <v>23</v>
      </c>
      <c r="I28" s="58" t="s">
        <v>23</v>
      </c>
      <c r="J28" s="71" t="s">
        <v>23</v>
      </c>
      <c r="K28" s="58" t="s">
        <v>23</v>
      </c>
      <c r="L28" s="58" t="s">
        <v>23</v>
      </c>
      <c r="M28" s="58" t="s">
        <v>23</v>
      </c>
      <c r="N28" s="58" t="s">
        <v>23</v>
      </c>
      <c r="O28" s="58" t="s">
        <v>23</v>
      </c>
      <c r="P28" s="58" t="s">
        <v>23</v>
      </c>
      <c r="Q28" s="58" t="s">
        <v>23</v>
      </c>
    </row>
    <row r="29" spans="1:18" s="62" customFormat="1" ht="30.75" hidden="1" customHeight="1" x14ac:dyDescent="0.25">
      <c r="A29" s="113" t="s">
        <v>128</v>
      </c>
      <c r="B29" s="101" t="str">
        <f>B24</f>
        <v xml:space="preserve">ТП-1 2х1250 кВА 20/0,4 кВ </v>
      </c>
      <c r="C29" s="97" t="s">
        <v>23</v>
      </c>
      <c r="D29" s="97" t="s">
        <v>23</v>
      </c>
      <c r="E29" s="97" t="s">
        <v>23</v>
      </c>
      <c r="F29" s="97" t="s">
        <v>23</v>
      </c>
      <c r="G29" s="97" t="s">
        <v>23</v>
      </c>
      <c r="H29" s="97" t="s">
        <v>23</v>
      </c>
      <c r="I29" s="97" t="s">
        <v>23</v>
      </c>
      <c r="J29" s="97">
        <v>20</v>
      </c>
      <c r="K29" s="97" t="s">
        <v>65</v>
      </c>
      <c r="L29" s="97"/>
      <c r="M29" s="97" t="s">
        <v>66</v>
      </c>
      <c r="N29" s="132" t="s">
        <v>192</v>
      </c>
      <c r="O29" s="119">
        <v>7305.03</v>
      </c>
      <c r="P29" s="161">
        <v>1</v>
      </c>
      <c r="Q29" s="147">
        <f>O29*L29*P29</f>
        <v>0</v>
      </c>
    </row>
    <row r="30" spans="1:18" s="62" customFormat="1" ht="30.75" hidden="1" customHeight="1" x14ac:dyDescent="0.25">
      <c r="A30" s="113" t="s">
        <v>174</v>
      </c>
      <c r="B30" s="101" t="str">
        <f t="shared" ref="B30:B32" si="2">B25</f>
        <v xml:space="preserve">ТП-2 2х1250 кВА 20/0,4 кВ </v>
      </c>
      <c r="C30" s="97" t="s">
        <v>23</v>
      </c>
      <c r="D30" s="97" t="s">
        <v>23</v>
      </c>
      <c r="E30" s="97" t="s">
        <v>23</v>
      </c>
      <c r="F30" s="97" t="s">
        <v>23</v>
      </c>
      <c r="G30" s="97" t="s">
        <v>23</v>
      </c>
      <c r="H30" s="97" t="s">
        <v>23</v>
      </c>
      <c r="I30" s="97" t="s">
        <v>23</v>
      </c>
      <c r="J30" s="97">
        <v>20</v>
      </c>
      <c r="K30" s="97" t="s">
        <v>65</v>
      </c>
      <c r="L30" s="97"/>
      <c r="M30" s="97" t="s">
        <v>66</v>
      </c>
      <c r="N30" s="132" t="s">
        <v>192</v>
      </c>
      <c r="O30" s="119">
        <v>7305.03</v>
      </c>
      <c r="P30" s="161">
        <v>1</v>
      </c>
      <c r="Q30" s="147">
        <f>O30*L30*P30</f>
        <v>0</v>
      </c>
    </row>
    <row r="31" spans="1:18" s="62" customFormat="1" ht="30.75" hidden="1" customHeight="1" x14ac:dyDescent="0.25">
      <c r="A31" s="113" t="s">
        <v>175</v>
      </c>
      <c r="B31" s="101" t="str">
        <f t="shared" si="2"/>
        <v xml:space="preserve">ТП-3 2х1250 кВА 20/0,4 кВ </v>
      </c>
      <c r="C31" s="97" t="s">
        <v>23</v>
      </c>
      <c r="D31" s="97" t="s">
        <v>23</v>
      </c>
      <c r="E31" s="97" t="s">
        <v>23</v>
      </c>
      <c r="F31" s="97" t="s">
        <v>23</v>
      </c>
      <c r="G31" s="97" t="s">
        <v>23</v>
      </c>
      <c r="H31" s="97" t="s">
        <v>23</v>
      </c>
      <c r="I31" s="97" t="s">
        <v>23</v>
      </c>
      <c r="J31" s="97">
        <v>20</v>
      </c>
      <c r="K31" s="97" t="s">
        <v>65</v>
      </c>
      <c r="L31" s="97"/>
      <c r="M31" s="97" t="s">
        <v>66</v>
      </c>
      <c r="N31" s="132" t="s">
        <v>192</v>
      </c>
      <c r="O31" s="119">
        <v>7305.03</v>
      </c>
      <c r="P31" s="161">
        <v>1</v>
      </c>
      <c r="Q31" s="147">
        <f>O31*L31*P31</f>
        <v>0</v>
      </c>
    </row>
    <row r="32" spans="1:18" s="62" customFormat="1" ht="30.75" hidden="1" customHeight="1" x14ac:dyDescent="0.25">
      <c r="A32" s="113" t="s">
        <v>176</v>
      </c>
      <c r="B32" s="101" t="str">
        <f t="shared" si="2"/>
        <v xml:space="preserve">ТП-4 2х1250 кВА 20/0,4 кВ </v>
      </c>
      <c r="C32" s="97" t="s">
        <v>23</v>
      </c>
      <c r="D32" s="97" t="s">
        <v>23</v>
      </c>
      <c r="E32" s="97" t="s">
        <v>23</v>
      </c>
      <c r="F32" s="97" t="s">
        <v>23</v>
      </c>
      <c r="G32" s="97" t="s">
        <v>23</v>
      </c>
      <c r="H32" s="97" t="s">
        <v>23</v>
      </c>
      <c r="I32" s="97" t="s">
        <v>23</v>
      </c>
      <c r="J32" s="97">
        <v>20</v>
      </c>
      <c r="K32" s="97" t="s">
        <v>65</v>
      </c>
      <c r="L32" s="97"/>
      <c r="M32" s="97" t="s">
        <v>66</v>
      </c>
      <c r="N32" s="132" t="s">
        <v>192</v>
      </c>
      <c r="O32" s="119">
        <v>7305.03</v>
      </c>
      <c r="P32" s="161">
        <v>1</v>
      </c>
      <c r="Q32" s="147">
        <f>O32*L32*P32</f>
        <v>0</v>
      </c>
    </row>
    <row r="33" spans="1:18" s="91" customFormat="1" ht="38.25" hidden="1" customHeight="1" x14ac:dyDescent="0.25">
      <c r="A33" s="112" t="s">
        <v>129</v>
      </c>
      <c r="B33" s="111" t="s">
        <v>72</v>
      </c>
      <c r="C33" s="58" t="s">
        <v>23</v>
      </c>
      <c r="D33" s="58" t="s">
        <v>23</v>
      </c>
      <c r="E33" s="58" t="s">
        <v>23</v>
      </c>
      <c r="F33" s="58" t="s">
        <v>23</v>
      </c>
      <c r="G33" s="58" t="s">
        <v>23</v>
      </c>
      <c r="H33" s="58" t="s">
        <v>23</v>
      </c>
      <c r="I33" s="58" t="s">
        <v>23</v>
      </c>
      <c r="J33" s="58" t="s">
        <v>23</v>
      </c>
      <c r="K33" s="58" t="s">
        <v>23</v>
      </c>
      <c r="L33" s="58" t="s">
        <v>23</v>
      </c>
      <c r="M33" s="58" t="s">
        <v>23</v>
      </c>
      <c r="N33" s="58" t="s">
        <v>23</v>
      </c>
      <c r="O33" s="58" t="s">
        <v>23</v>
      </c>
      <c r="P33" s="58" t="s">
        <v>23</v>
      </c>
      <c r="Q33" s="58" t="s">
        <v>23</v>
      </c>
    </row>
    <row r="34" spans="1:18" s="100" customFormat="1" ht="32.25" hidden="1" customHeight="1" x14ac:dyDescent="0.25">
      <c r="A34" s="113" t="s">
        <v>130</v>
      </c>
      <c r="B34" s="101" t="str">
        <f>B29</f>
        <v xml:space="preserve">ТП-1 2х1250 кВА 20/0,4 кВ </v>
      </c>
      <c r="C34" s="97" t="s">
        <v>23</v>
      </c>
      <c r="D34" s="97" t="s">
        <v>23</v>
      </c>
      <c r="E34" s="97" t="s">
        <v>23</v>
      </c>
      <c r="F34" s="97" t="s">
        <v>23</v>
      </c>
      <c r="G34" s="97" t="s">
        <v>23</v>
      </c>
      <c r="H34" s="97" t="s">
        <v>23</v>
      </c>
      <c r="I34" s="97" t="s">
        <v>23</v>
      </c>
      <c r="J34" s="98">
        <v>20</v>
      </c>
      <c r="K34" s="98" t="str">
        <f>B34</f>
        <v xml:space="preserve">ТП-1 2х1250 кВА 20/0,4 кВ </v>
      </c>
      <c r="L34" s="97"/>
      <c r="M34" s="98" t="s">
        <v>47</v>
      </c>
      <c r="N34" s="132" t="s">
        <v>120</v>
      </c>
      <c r="O34" s="119">
        <v>3752.69</v>
      </c>
      <c r="P34" s="161">
        <v>1</v>
      </c>
      <c r="Q34" s="147">
        <f>O34*L34*P34</f>
        <v>0</v>
      </c>
      <c r="R34" s="151"/>
    </row>
    <row r="35" spans="1:18" s="100" customFormat="1" ht="33.75" hidden="1" customHeight="1" x14ac:dyDescent="0.25">
      <c r="A35" s="113" t="s">
        <v>131</v>
      </c>
      <c r="B35" s="101" t="str">
        <f t="shared" ref="B35:B37" si="3">B30</f>
        <v xml:space="preserve">ТП-2 2х1250 кВА 20/0,4 кВ </v>
      </c>
      <c r="C35" s="97" t="s">
        <v>23</v>
      </c>
      <c r="D35" s="97" t="s">
        <v>23</v>
      </c>
      <c r="E35" s="97" t="s">
        <v>23</v>
      </c>
      <c r="F35" s="97" t="s">
        <v>23</v>
      </c>
      <c r="G35" s="97" t="s">
        <v>23</v>
      </c>
      <c r="H35" s="97" t="s">
        <v>23</v>
      </c>
      <c r="I35" s="97" t="s">
        <v>23</v>
      </c>
      <c r="J35" s="98">
        <v>20</v>
      </c>
      <c r="K35" s="98" t="str">
        <f t="shared" ref="K35:K37" si="4">B35</f>
        <v xml:space="preserve">ТП-2 2х1250 кВА 20/0,4 кВ </v>
      </c>
      <c r="L35" s="97"/>
      <c r="M35" s="98" t="s">
        <v>47</v>
      </c>
      <c r="N35" s="132" t="s">
        <v>120</v>
      </c>
      <c r="O35" s="119">
        <v>3752.69</v>
      </c>
      <c r="P35" s="161">
        <v>1</v>
      </c>
      <c r="Q35" s="147">
        <f>O35*L35*P35</f>
        <v>0</v>
      </c>
      <c r="R35" s="151"/>
    </row>
    <row r="36" spans="1:18" s="100" customFormat="1" ht="33.75" hidden="1" customHeight="1" x14ac:dyDescent="0.25">
      <c r="A36" s="113" t="s">
        <v>177</v>
      </c>
      <c r="B36" s="101" t="str">
        <f t="shared" si="3"/>
        <v xml:space="preserve">ТП-3 2х1250 кВА 20/0,4 кВ </v>
      </c>
      <c r="C36" s="97" t="s">
        <v>23</v>
      </c>
      <c r="D36" s="97" t="s">
        <v>23</v>
      </c>
      <c r="E36" s="97" t="s">
        <v>23</v>
      </c>
      <c r="F36" s="97" t="s">
        <v>23</v>
      </c>
      <c r="G36" s="97" t="s">
        <v>23</v>
      </c>
      <c r="H36" s="97" t="s">
        <v>23</v>
      </c>
      <c r="I36" s="97" t="s">
        <v>23</v>
      </c>
      <c r="J36" s="98">
        <v>20</v>
      </c>
      <c r="K36" s="98" t="str">
        <f t="shared" si="4"/>
        <v xml:space="preserve">ТП-3 2х1250 кВА 20/0,4 кВ </v>
      </c>
      <c r="L36" s="97"/>
      <c r="M36" s="98" t="s">
        <v>47</v>
      </c>
      <c r="N36" s="132" t="s">
        <v>120</v>
      </c>
      <c r="O36" s="119">
        <v>3752.69</v>
      </c>
      <c r="P36" s="161">
        <v>1</v>
      </c>
      <c r="Q36" s="147">
        <f>O36*L36*P36</f>
        <v>0</v>
      </c>
      <c r="R36" s="151"/>
    </row>
    <row r="37" spans="1:18" s="91" customFormat="1" ht="33.75" hidden="1" customHeight="1" x14ac:dyDescent="0.25">
      <c r="A37" s="113" t="s">
        <v>178</v>
      </c>
      <c r="B37" s="101" t="str">
        <f t="shared" si="3"/>
        <v xml:space="preserve">ТП-4 2х1250 кВА 20/0,4 кВ </v>
      </c>
      <c r="C37" s="97" t="s">
        <v>23</v>
      </c>
      <c r="D37" s="97" t="s">
        <v>23</v>
      </c>
      <c r="E37" s="97" t="s">
        <v>23</v>
      </c>
      <c r="F37" s="97" t="s">
        <v>23</v>
      </c>
      <c r="G37" s="97" t="s">
        <v>23</v>
      </c>
      <c r="H37" s="97" t="s">
        <v>23</v>
      </c>
      <c r="I37" s="97" t="s">
        <v>23</v>
      </c>
      <c r="J37" s="98">
        <v>20</v>
      </c>
      <c r="K37" s="98" t="str">
        <f t="shared" si="4"/>
        <v xml:space="preserve">ТП-4 2х1250 кВА 20/0,4 кВ </v>
      </c>
      <c r="L37" s="97"/>
      <c r="M37" s="98" t="s">
        <v>47</v>
      </c>
      <c r="N37" s="132" t="s">
        <v>120</v>
      </c>
      <c r="O37" s="119">
        <v>3752.69</v>
      </c>
      <c r="P37" s="161">
        <v>1</v>
      </c>
      <c r="Q37" s="147">
        <f>O37*L37*P37</f>
        <v>0</v>
      </c>
      <c r="R37" s="151"/>
    </row>
    <row r="38" spans="1:18" s="91" customFormat="1" ht="55.5" hidden="1" customHeight="1" x14ac:dyDescent="0.25">
      <c r="A38" s="115" t="s">
        <v>132</v>
      </c>
      <c r="B38" s="116" t="s">
        <v>121</v>
      </c>
      <c r="C38" s="58" t="s">
        <v>23</v>
      </c>
      <c r="D38" s="58" t="s">
        <v>23</v>
      </c>
      <c r="E38" s="58" t="s">
        <v>23</v>
      </c>
      <c r="F38" s="58" t="s">
        <v>23</v>
      </c>
      <c r="G38" s="58" t="s">
        <v>23</v>
      </c>
      <c r="H38" s="58" t="s">
        <v>23</v>
      </c>
      <c r="I38" s="58" t="s">
        <v>23</v>
      </c>
      <c r="J38" s="58" t="s">
        <v>23</v>
      </c>
      <c r="K38" s="58" t="s">
        <v>23</v>
      </c>
      <c r="L38" s="58" t="s">
        <v>23</v>
      </c>
      <c r="M38" s="58" t="s">
        <v>23</v>
      </c>
      <c r="N38" s="58" t="s">
        <v>23</v>
      </c>
      <c r="O38" s="58" t="s">
        <v>23</v>
      </c>
      <c r="P38" s="58" t="s">
        <v>23</v>
      </c>
      <c r="Q38" s="117" t="s">
        <v>23</v>
      </c>
    </row>
    <row r="39" spans="1:18" s="91" customFormat="1" ht="33.75" hidden="1" customHeight="1" x14ac:dyDescent="0.25">
      <c r="A39" s="113" t="s">
        <v>133</v>
      </c>
      <c r="B39" s="101" t="str">
        <f>B37</f>
        <v xml:space="preserve">ТП-4 2х1250 кВА 20/0,4 кВ </v>
      </c>
      <c r="C39" s="97" t="s">
        <v>23</v>
      </c>
      <c r="D39" s="97" t="s">
        <v>23</v>
      </c>
      <c r="E39" s="97" t="s">
        <v>23</v>
      </c>
      <c r="F39" s="97" t="s">
        <v>23</v>
      </c>
      <c r="G39" s="97" t="s">
        <v>23</v>
      </c>
      <c r="H39" s="97" t="s">
        <v>23</v>
      </c>
      <c r="I39" s="97" t="s">
        <v>23</v>
      </c>
      <c r="J39" s="97">
        <v>20</v>
      </c>
      <c r="K39" s="98" t="s">
        <v>197</v>
      </c>
      <c r="L39" s="97"/>
      <c r="M39" s="98" t="s">
        <v>74</v>
      </c>
      <c r="N39" s="120" t="s">
        <v>109</v>
      </c>
      <c r="O39" s="118">
        <v>4255.01</v>
      </c>
      <c r="P39" s="161">
        <v>1</v>
      </c>
      <c r="Q39" s="147">
        <f>O39*L39*P39</f>
        <v>0</v>
      </c>
      <c r="R39" s="152">
        <f>Q34+Q29+Q24</f>
        <v>0</v>
      </c>
    </row>
    <row r="40" spans="1:18" s="91" customFormat="1" ht="48" hidden="1" customHeight="1" x14ac:dyDescent="0.25">
      <c r="A40" s="113" t="s">
        <v>134</v>
      </c>
      <c r="B40" s="101" t="str">
        <f t="shared" ref="B40:B42" si="5">B38</f>
        <v>Затраты на проектно-изыскательские работы для ТП</v>
      </c>
      <c r="C40" s="97" t="s">
        <v>23</v>
      </c>
      <c r="D40" s="97" t="s">
        <v>23</v>
      </c>
      <c r="E40" s="97" t="s">
        <v>23</v>
      </c>
      <c r="F40" s="97" t="s">
        <v>23</v>
      </c>
      <c r="G40" s="97" t="s">
        <v>23</v>
      </c>
      <c r="H40" s="97" t="s">
        <v>23</v>
      </c>
      <c r="I40" s="97" t="s">
        <v>23</v>
      </c>
      <c r="J40" s="97">
        <v>20</v>
      </c>
      <c r="K40" s="98" t="s">
        <v>197</v>
      </c>
      <c r="L40" s="97"/>
      <c r="M40" s="98" t="s">
        <v>74</v>
      </c>
      <c r="N40" s="120" t="s">
        <v>109</v>
      </c>
      <c r="O40" s="118">
        <v>4255.01</v>
      </c>
      <c r="P40" s="161">
        <v>1</v>
      </c>
      <c r="Q40" s="147">
        <f>O40*L40*P40</f>
        <v>0</v>
      </c>
      <c r="R40" s="151"/>
    </row>
    <row r="41" spans="1:18" s="91" customFormat="1" ht="33.75" hidden="1" customHeight="1" x14ac:dyDescent="0.25">
      <c r="A41" s="113" t="s">
        <v>179</v>
      </c>
      <c r="B41" s="101" t="str">
        <f t="shared" si="5"/>
        <v xml:space="preserve">ТП-4 2х1250 кВА 20/0,4 кВ </v>
      </c>
      <c r="C41" s="97" t="s">
        <v>23</v>
      </c>
      <c r="D41" s="97" t="s">
        <v>23</v>
      </c>
      <c r="E41" s="97" t="s">
        <v>23</v>
      </c>
      <c r="F41" s="97" t="s">
        <v>23</v>
      </c>
      <c r="G41" s="97" t="s">
        <v>23</v>
      </c>
      <c r="H41" s="97" t="s">
        <v>23</v>
      </c>
      <c r="I41" s="97" t="s">
        <v>23</v>
      </c>
      <c r="J41" s="97">
        <v>20</v>
      </c>
      <c r="K41" s="98" t="s">
        <v>197</v>
      </c>
      <c r="L41" s="97"/>
      <c r="M41" s="98" t="s">
        <v>74</v>
      </c>
      <c r="N41" s="120" t="s">
        <v>109</v>
      </c>
      <c r="O41" s="118">
        <v>4255.01</v>
      </c>
      <c r="P41" s="161">
        <v>1</v>
      </c>
      <c r="Q41" s="147">
        <f>O41*L41*P41</f>
        <v>0</v>
      </c>
      <c r="R41" s="151"/>
    </row>
    <row r="42" spans="1:18" s="91" customFormat="1" ht="33.75" hidden="1" customHeight="1" x14ac:dyDescent="0.25">
      <c r="A42" s="113" t="s">
        <v>180</v>
      </c>
      <c r="B42" s="101" t="str">
        <f t="shared" si="5"/>
        <v>Затраты на проектно-изыскательские работы для ТП</v>
      </c>
      <c r="C42" s="97" t="s">
        <v>23</v>
      </c>
      <c r="D42" s="97" t="s">
        <v>23</v>
      </c>
      <c r="E42" s="97" t="s">
        <v>23</v>
      </c>
      <c r="F42" s="97" t="s">
        <v>23</v>
      </c>
      <c r="G42" s="97" t="s">
        <v>23</v>
      </c>
      <c r="H42" s="97" t="s">
        <v>23</v>
      </c>
      <c r="I42" s="97" t="s">
        <v>23</v>
      </c>
      <c r="J42" s="97">
        <v>20</v>
      </c>
      <c r="K42" s="98" t="s">
        <v>197</v>
      </c>
      <c r="L42" s="97"/>
      <c r="M42" s="98" t="s">
        <v>74</v>
      </c>
      <c r="N42" s="120" t="s">
        <v>109</v>
      </c>
      <c r="O42" s="118">
        <v>4255.01</v>
      </c>
      <c r="P42" s="161">
        <v>1</v>
      </c>
      <c r="Q42" s="147">
        <f>O42*L42*P42</f>
        <v>0</v>
      </c>
      <c r="R42" s="151"/>
    </row>
    <row r="43" spans="1:18" s="145" customFormat="1" ht="55.5" customHeight="1" x14ac:dyDescent="0.25">
      <c r="A43" s="143"/>
      <c r="B43" s="116" t="s">
        <v>58</v>
      </c>
      <c r="C43" s="144" t="s">
        <v>23</v>
      </c>
      <c r="D43" s="144" t="s">
        <v>23</v>
      </c>
      <c r="E43" s="144" t="s">
        <v>23</v>
      </c>
      <c r="F43" s="144" t="s">
        <v>23</v>
      </c>
      <c r="G43" s="144" t="s">
        <v>23</v>
      </c>
      <c r="H43" s="144" t="s">
        <v>23</v>
      </c>
      <c r="I43" s="144" t="s">
        <v>23</v>
      </c>
      <c r="J43" s="144" t="s">
        <v>23</v>
      </c>
      <c r="K43" s="144" t="s">
        <v>23</v>
      </c>
      <c r="L43" s="144" t="s">
        <v>23</v>
      </c>
      <c r="M43" s="144" t="s">
        <v>23</v>
      </c>
      <c r="N43" s="144" t="s">
        <v>23</v>
      </c>
      <c r="O43" s="144" t="s">
        <v>23</v>
      </c>
      <c r="P43" s="144" t="s">
        <v>23</v>
      </c>
      <c r="Q43" s="148">
        <f>Q9+Q11+Q13+Q15+Q18+Q20+Q22+Q24+Q25+Q26+Q27+Q29+Q30+Q31+Q32+Q34+Q35+Q36+Q37+Q39+Q40+Q41+Q42</f>
        <v>4255.01</v>
      </c>
    </row>
    <row r="44" spans="1:18" ht="15.75" customHeight="1" x14ac:dyDescent="0.25">
      <c r="B44" s="64"/>
      <c r="C44" s="60"/>
      <c r="D44" s="65"/>
      <c r="J44" s="68"/>
      <c r="K44" s="68"/>
    </row>
    <row r="45" spans="1:18" ht="18.75" customHeight="1" x14ac:dyDescent="0.25">
      <c r="A45" s="197"/>
      <c r="B45" s="197"/>
      <c r="C45" s="197"/>
      <c r="D45" s="197"/>
      <c r="E45" s="197"/>
      <c r="F45" s="197"/>
      <c r="G45" s="197"/>
    </row>
    <row r="46" spans="1:18" ht="41.25" customHeight="1" x14ac:dyDescent="0.25">
      <c r="A46" s="197"/>
      <c r="B46" s="197"/>
      <c r="C46" s="197"/>
      <c r="D46" s="197"/>
      <c r="E46" s="197"/>
      <c r="F46" s="197"/>
      <c r="G46" s="197"/>
    </row>
    <row r="47" spans="1:18" ht="38.25" customHeight="1" x14ac:dyDescent="0.25">
      <c r="A47" s="197"/>
      <c r="B47" s="197"/>
      <c r="C47" s="197"/>
      <c r="D47" s="197"/>
      <c r="E47" s="197"/>
      <c r="F47" s="197"/>
      <c r="G47" s="197"/>
      <c r="H47" s="69"/>
    </row>
    <row r="48" spans="1:18" ht="18.75" customHeight="1" x14ac:dyDescent="0.25">
      <c r="A48" s="198"/>
      <c r="B48" s="198"/>
      <c r="C48" s="198"/>
      <c r="D48" s="198"/>
      <c r="E48" s="198"/>
      <c r="F48" s="198"/>
      <c r="G48" s="198"/>
    </row>
    <row r="49" spans="1:9" ht="217.5" customHeight="1" x14ac:dyDescent="0.25">
      <c r="A49" s="193"/>
      <c r="B49" s="199"/>
      <c r="C49" s="199"/>
      <c r="D49" s="199"/>
      <c r="E49" s="199"/>
      <c r="F49" s="199"/>
      <c r="G49" s="199"/>
    </row>
    <row r="50" spans="1:9" ht="53.25" customHeight="1" x14ac:dyDescent="0.25">
      <c r="A50" s="193"/>
      <c r="B50" s="194"/>
      <c r="C50" s="194"/>
      <c r="D50" s="194"/>
      <c r="E50" s="194"/>
      <c r="F50" s="194"/>
      <c r="G50" s="194"/>
    </row>
    <row r="51" spans="1:9" x14ac:dyDescent="0.25">
      <c r="A51" s="195"/>
      <c r="B51" s="195"/>
      <c r="C51" s="195"/>
      <c r="D51" s="195"/>
      <c r="E51" s="195"/>
      <c r="F51" s="195"/>
      <c r="G51" s="195"/>
    </row>
    <row r="52" spans="1:9" x14ac:dyDescent="0.25">
      <c r="B52" s="69"/>
    </row>
    <row r="56" spans="1:9" x14ac:dyDescent="0.25">
      <c r="A56" s="57"/>
      <c r="B56" s="69"/>
      <c r="C56" s="57"/>
      <c r="D56" s="57"/>
      <c r="E56" s="57"/>
      <c r="F56" s="57"/>
      <c r="G56" s="57"/>
      <c r="H56" s="57"/>
      <c r="I56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50:G50"/>
    <mergeCell ref="A51:G51"/>
    <mergeCell ref="N5:Q5"/>
    <mergeCell ref="A45:G45"/>
    <mergeCell ref="A46:G46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7" t="s">
        <v>57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5.75" customHeight="1" x14ac:dyDescent="0.25">
      <c r="A2" s="191" t="s">
        <v>8</v>
      </c>
      <c r="B2" s="190" t="s">
        <v>9</v>
      </c>
      <c r="C2" s="192" t="s">
        <v>10</v>
      </c>
      <c r="D2" s="192"/>
      <c r="E2" s="192"/>
      <c r="F2" s="192"/>
      <c r="G2" s="192"/>
      <c r="H2" s="192"/>
      <c r="I2" s="192"/>
      <c r="J2" s="192" t="s">
        <v>11</v>
      </c>
      <c r="K2" s="192"/>
      <c r="L2" s="192"/>
      <c r="M2" s="192"/>
      <c r="N2" s="192"/>
      <c r="O2" s="192"/>
      <c r="P2" s="192"/>
    </row>
    <row r="3" spans="1:16" ht="41.25" customHeight="1" x14ac:dyDescent="0.25">
      <c r="A3" s="191"/>
      <c r="B3" s="190"/>
      <c r="C3" s="209" t="s">
        <v>12</v>
      </c>
      <c r="D3" s="210"/>
      <c r="E3" s="210"/>
      <c r="F3" s="210"/>
      <c r="G3" s="210"/>
      <c r="H3" s="210"/>
      <c r="I3" s="211"/>
      <c r="J3" s="209" t="s">
        <v>12</v>
      </c>
      <c r="K3" s="210"/>
      <c r="L3" s="210"/>
      <c r="M3" s="210"/>
      <c r="N3" s="210"/>
      <c r="O3" s="210"/>
      <c r="P3" s="211"/>
    </row>
    <row r="4" spans="1:16" ht="33.75" customHeight="1" x14ac:dyDescent="0.25">
      <c r="A4" s="191"/>
      <c r="B4" s="190"/>
      <c r="C4" s="190" t="s">
        <v>13</v>
      </c>
      <c r="D4" s="190"/>
      <c r="E4" s="190"/>
      <c r="F4" s="190"/>
      <c r="G4" s="190" t="s">
        <v>14</v>
      </c>
      <c r="H4" s="190"/>
      <c r="I4" s="190"/>
      <c r="J4" s="190" t="s">
        <v>13</v>
      </c>
      <c r="K4" s="190"/>
      <c r="L4" s="190"/>
      <c r="M4" s="190"/>
      <c r="N4" s="190" t="s">
        <v>14</v>
      </c>
      <c r="O4" s="190"/>
      <c r="P4" s="190"/>
    </row>
    <row r="5" spans="1:16" s="23" customFormat="1" ht="63" x14ac:dyDescent="0.25">
      <c r="A5" s="191"/>
      <c r="B5" s="190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87"/>
      <c r="B9" s="187"/>
      <c r="C9" s="187"/>
      <c r="D9" s="187"/>
      <c r="E9" s="187"/>
      <c r="F9" s="187"/>
      <c r="G9" s="187"/>
    </row>
    <row r="10" spans="1:16" ht="41.25" customHeight="1" x14ac:dyDescent="0.25">
      <c r="A10" s="187"/>
      <c r="B10" s="187"/>
      <c r="C10" s="187"/>
      <c r="D10" s="187"/>
      <c r="E10" s="187"/>
      <c r="F10" s="187"/>
      <c r="G10" s="187"/>
    </row>
    <row r="11" spans="1:16" ht="38.25" customHeight="1" x14ac:dyDescent="0.25">
      <c r="A11" s="187"/>
      <c r="B11" s="187"/>
      <c r="C11" s="187"/>
      <c r="D11" s="187"/>
      <c r="E11" s="187"/>
      <c r="F11" s="187"/>
      <c r="G11" s="187"/>
      <c r="H11" s="6"/>
    </row>
    <row r="12" spans="1:16" ht="18.75" customHeight="1" x14ac:dyDescent="0.25">
      <c r="A12" s="188"/>
      <c r="B12" s="188"/>
      <c r="C12" s="188"/>
      <c r="D12" s="188"/>
      <c r="E12" s="188"/>
      <c r="F12" s="188"/>
      <c r="G12" s="188"/>
    </row>
    <row r="13" spans="1:16" ht="42" customHeight="1" x14ac:dyDescent="0.25">
      <c r="A13" s="184"/>
      <c r="B13" s="189"/>
      <c r="C13" s="189"/>
      <c r="D13" s="189"/>
      <c r="E13" s="189"/>
      <c r="F13" s="189"/>
      <c r="G13" s="189"/>
    </row>
    <row r="14" spans="1:16" ht="53.25" customHeight="1" x14ac:dyDescent="0.25">
      <c r="A14" s="184"/>
      <c r="B14" s="185"/>
      <c r="C14" s="185"/>
      <c r="D14" s="185"/>
      <c r="E14" s="185"/>
      <c r="F14" s="185"/>
      <c r="G14" s="185"/>
    </row>
    <row r="15" spans="1:16" x14ac:dyDescent="0.25">
      <c r="A15" s="186"/>
      <c r="B15" s="186"/>
      <c r="C15" s="186"/>
      <c r="D15" s="186"/>
      <c r="E15" s="186"/>
      <c r="F15" s="186"/>
      <c r="G15" s="186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64"/>
  <sheetViews>
    <sheetView topLeftCell="A6" zoomScale="80" zoomScaleNormal="80" zoomScaleSheetLayoutView="70" workbookViewId="0">
      <selection activeCell="Q57" sqref="Q57"/>
    </sheetView>
  </sheetViews>
  <sheetFormatPr defaultRowHeight="15.75" x14ac:dyDescent="0.25"/>
  <cols>
    <col min="1" max="1" width="5.375" style="29" customWidth="1"/>
    <col min="2" max="2" width="44.625" style="41" customWidth="1"/>
    <col min="3" max="3" width="12.25" style="32" customWidth="1"/>
    <col min="4" max="4" width="15" style="41" customWidth="1"/>
    <col min="5" max="5" width="11.375" style="32" customWidth="1"/>
    <col min="6" max="6" width="10.875" style="32" customWidth="1"/>
    <col min="7" max="7" width="10.25" style="33" customWidth="1"/>
    <col min="8" max="8" width="13.125" style="33" customWidth="1"/>
    <col min="9" max="9" width="11.375" style="34" customWidth="1"/>
    <col min="10" max="10" width="12.375" style="36" customWidth="1"/>
    <col min="11" max="11" width="45.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141" customWidth="1"/>
    <col min="16" max="16" width="13.25" style="141" customWidth="1"/>
    <col min="17" max="17" width="15.125" style="36" customWidth="1"/>
    <col min="18" max="18" width="21.7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12" t="s">
        <v>24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8" ht="15.75" customHeight="1" x14ac:dyDescent="0.25">
      <c r="A3" s="213" t="s">
        <v>8</v>
      </c>
      <c r="B3" s="214" t="s">
        <v>9</v>
      </c>
      <c r="C3" s="215" t="s">
        <v>10</v>
      </c>
      <c r="D3" s="215"/>
      <c r="E3" s="215"/>
      <c r="F3" s="215"/>
      <c r="G3" s="215"/>
      <c r="H3" s="215"/>
      <c r="I3" s="215"/>
      <c r="J3" s="215" t="s">
        <v>11</v>
      </c>
      <c r="K3" s="215"/>
      <c r="L3" s="215"/>
      <c r="M3" s="215"/>
      <c r="N3" s="215"/>
      <c r="O3" s="215"/>
      <c r="P3" s="216"/>
      <c r="Q3" s="215"/>
    </row>
    <row r="4" spans="1:18" ht="90.75" customHeight="1" x14ac:dyDescent="0.25">
      <c r="A4" s="213"/>
      <c r="B4" s="214"/>
      <c r="C4" s="214" t="s">
        <v>25</v>
      </c>
      <c r="D4" s="214"/>
      <c r="E4" s="214"/>
      <c r="F4" s="214"/>
      <c r="G4" s="214"/>
      <c r="H4" s="214"/>
      <c r="I4" s="214"/>
      <c r="J4" s="217" t="s">
        <v>228</v>
      </c>
      <c r="K4" s="218"/>
      <c r="L4" s="218"/>
      <c r="M4" s="218"/>
      <c r="N4" s="218"/>
      <c r="O4" s="218"/>
      <c r="P4" s="219"/>
      <c r="Q4" s="220"/>
    </row>
    <row r="5" spans="1:18" ht="33.75" customHeight="1" x14ac:dyDescent="0.25">
      <c r="A5" s="213"/>
      <c r="B5" s="214"/>
      <c r="C5" s="214" t="s">
        <v>13</v>
      </c>
      <c r="D5" s="214"/>
      <c r="E5" s="214"/>
      <c r="F5" s="214"/>
      <c r="G5" s="214" t="s">
        <v>14</v>
      </c>
      <c r="H5" s="214"/>
      <c r="I5" s="214"/>
      <c r="J5" s="214" t="s">
        <v>13</v>
      </c>
      <c r="K5" s="214"/>
      <c r="L5" s="214"/>
      <c r="M5" s="214"/>
      <c r="N5" s="214" t="s">
        <v>14</v>
      </c>
      <c r="O5" s="214"/>
      <c r="P5" s="225"/>
      <c r="Q5" s="214"/>
    </row>
    <row r="6" spans="1:18" s="31" customFormat="1" ht="87.75" customHeight="1" x14ac:dyDescent="0.25">
      <c r="A6" s="213"/>
      <c r="B6" s="214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3" t="s">
        <v>22</v>
      </c>
      <c r="P6" s="71" t="s">
        <v>216</v>
      </c>
      <c r="Q6" s="38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93">
        <v>16</v>
      </c>
      <c r="Q7" s="37">
        <v>17</v>
      </c>
    </row>
    <row r="8" spans="1:18" s="40" customFormat="1" hidden="1" x14ac:dyDescent="0.25">
      <c r="A8" s="96" t="s">
        <v>59</v>
      </c>
      <c r="B8" s="95" t="s">
        <v>67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54" t="s">
        <v>23</v>
      </c>
      <c r="P8" s="154" t="s">
        <v>23</v>
      </c>
      <c r="Q8" s="92" t="s">
        <v>23</v>
      </c>
    </row>
    <row r="9" spans="1:18" s="104" customFormat="1" ht="48" hidden="1" customHeight="1" x14ac:dyDescent="0.25">
      <c r="A9" s="123" t="s">
        <v>60</v>
      </c>
      <c r="B9" s="162" t="s">
        <v>218</v>
      </c>
      <c r="C9" s="124" t="s">
        <v>23</v>
      </c>
      <c r="D9" s="124" t="s">
        <v>23</v>
      </c>
      <c r="E9" s="124" t="s">
        <v>23</v>
      </c>
      <c r="F9" s="124" t="s">
        <v>23</v>
      </c>
      <c r="G9" s="124" t="s">
        <v>23</v>
      </c>
      <c r="H9" s="124" t="s">
        <v>23</v>
      </c>
      <c r="I9" s="124" t="s">
        <v>23</v>
      </c>
      <c r="J9" s="102">
        <v>20</v>
      </c>
      <c r="K9" s="103" t="str">
        <f>B9</f>
        <v>1КЛ(240 мм) 20 кВ от РП 20кВ №77001 (ул. Н. Басманная, д.4/6) до ТП-3 20/0,4кВ (площадь Курского вокзала)</v>
      </c>
      <c r="L9" s="107"/>
      <c r="M9" s="103" t="s">
        <v>26</v>
      </c>
      <c r="N9" s="103" t="s">
        <v>75</v>
      </c>
      <c r="O9" s="127">
        <v>6951.82</v>
      </c>
      <c r="P9" s="128">
        <v>1</v>
      </c>
      <c r="Q9" s="127">
        <f>L9*O9*P9</f>
        <v>0</v>
      </c>
      <c r="R9" s="158"/>
    </row>
    <row r="10" spans="1:18" s="104" customFormat="1" ht="51.75" hidden="1" customHeight="1" x14ac:dyDescent="0.25">
      <c r="A10" s="126" t="s">
        <v>80</v>
      </c>
      <c r="B10" s="162" t="s">
        <v>218</v>
      </c>
      <c r="C10" s="124" t="s">
        <v>23</v>
      </c>
      <c r="D10" s="124" t="s">
        <v>23</v>
      </c>
      <c r="E10" s="124" t="s">
        <v>23</v>
      </c>
      <c r="F10" s="124" t="s">
        <v>23</v>
      </c>
      <c r="G10" s="124" t="s">
        <v>23</v>
      </c>
      <c r="H10" s="124" t="s">
        <v>23</v>
      </c>
      <c r="I10" s="124" t="s">
        <v>23</v>
      </c>
      <c r="J10" s="102">
        <v>20</v>
      </c>
      <c r="K10" s="103" t="str">
        <f t="shared" ref="K10:K12" si="0">B10</f>
        <v>1КЛ(240 мм) 20 кВ от РП 20кВ №77001 (ул. Н. Басманная, д.4/6) до ТП-3 20/0,4кВ (площадь Курского вокзала)</v>
      </c>
      <c r="L10" s="107"/>
      <c r="M10" s="103" t="s">
        <v>26</v>
      </c>
      <c r="N10" s="103" t="s">
        <v>75</v>
      </c>
      <c r="O10" s="127">
        <v>6951.82</v>
      </c>
      <c r="P10" s="128">
        <v>1</v>
      </c>
      <c r="Q10" s="127">
        <f t="shared" ref="Q10:Q21" si="1">L10*O10*P10</f>
        <v>0</v>
      </c>
      <c r="R10" s="158"/>
    </row>
    <row r="11" spans="1:18" s="104" customFormat="1" ht="50.25" hidden="1" customHeight="1" x14ac:dyDescent="0.25">
      <c r="A11" s="123" t="s">
        <v>81</v>
      </c>
      <c r="B11" s="162" t="s">
        <v>219</v>
      </c>
      <c r="C11" s="124" t="s">
        <v>23</v>
      </c>
      <c r="D11" s="124" t="s">
        <v>23</v>
      </c>
      <c r="E11" s="124" t="s">
        <v>23</v>
      </c>
      <c r="F11" s="124" t="s">
        <v>23</v>
      </c>
      <c r="G11" s="124" t="s">
        <v>23</v>
      </c>
      <c r="H11" s="124" t="s">
        <v>23</v>
      </c>
      <c r="I11" s="124" t="s">
        <v>23</v>
      </c>
      <c r="J11" s="102">
        <v>20</v>
      </c>
      <c r="K11" s="103" t="str">
        <f t="shared" si="0"/>
        <v>1КЛ(240 мм) 20 кВ от РП 20кВ №77001 до РП 20кВ №70077 (ул. Новомосковская, вл.18-22)</v>
      </c>
      <c r="L11" s="107"/>
      <c r="M11" s="103" t="s">
        <v>26</v>
      </c>
      <c r="N11" s="103" t="s">
        <v>75</v>
      </c>
      <c r="O11" s="127">
        <v>6951.82</v>
      </c>
      <c r="P11" s="128">
        <v>1</v>
      </c>
      <c r="Q11" s="127">
        <f t="shared" si="1"/>
        <v>0</v>
      </c>
      <c r="R11" s="158"/>
    </row>
    <row r="12" spans="1:18" s="104" customFormat="1" ht="55.5" hidden="1" customHeight="1" x14ac:dyDescent="0.25">
      <c r="A12" s="123" t="s">
        <v>82</v>
      </c>
      <c r="B12" s="162" t="s">
        <v>219</v>
      </c>
      <c r="C12" s="124" t="s">
        <v>23</v>
      </c>
      <c r="D12" s="124" t="s">
        <v>23</v>
      </c>
      <c r="E12" s="124" t="s">
        <v>23</v>
      </c>
      <c r="F12" s="124" t="s">
        <v>23</v>
      </c>
      <c r="G12" s="124" t="s">
        <v>23</v>
      </c>
      <c r="H12" s="124" t="s">
        <v>23</v>
      </c>
      <c r="I12" s="124" t="s">
        <v>23</v>
      </c>
      <c r="J12" s="102">
        <v>20</v>
      </c>
      <c r="K12" s="103" t="str">
        <f t="shared" si="0"/>
        <v>1КЛ(240 мм) 20 кВ от РП 20кВ №77001 до РП 20кВ №70077 (ул. Новомосковская, вл.18-22)</v>
      </c>
      <c r="L12" s="107"/>
      <c r="M12" s="103" t="s">
        <v>26</v>
      </c>
      <c r="N12" s="103" t="s">
        <v>75</v>
      </c>
      <c r="O12" s="127">
        <v>6951.82</v>
      </c>
      <c r="P12" s="128">
        <v>1</v>
      </c>
      <c r="Q12" s="127">
        <f t="shared" si="1"/>
        <v>0</v>
      </c>
      <c r="R12" s="158"/>
    </row>
    <row r="13" spans="1:18" s="104" customFormat="1" ht="34.5" hidden="1" customHeight="1" x14ac:dyDescent="0.25">
      <c r="A13" s="123" t="s">
        <v>185</v>
      </c>
      <c r="B13" s="125" t="s">
        <v>198</v>
      </c>
      <c r="C13" s="124" t="s">
        <v>23</v>
      </c>
      <c r="D13" s="124" t="s">
        <v>23</v>
      </c>
      <c r="E13" s="124" t="s">
        <v>23</v>
      </c>
      <c r="F13" s="124" t="s">
        <v>23</v>
      </c>
      <c r="G13" s="124" t="s">
        <v>23</v>
      </c>
      <c r="H13" s="124" t="s">
        <v>23</v>
      </c>
      <c r="I13" s="124" t="s">
        <v>23</v>
      </c>
      <c r="J13" s="107">
        <v>20</v>
      </c>
      <c r="K13" s="103" t="str">
        <f t="shared" ref="K13:K19" si="2">B13</f>
        <v>1 КЛ  20 кВ от РП 20 кВ до РТП 20/0,4 кВ с.1 (сечение провода 240 мм2)</v>
      </c>
      <c r="L13" s="102"/>
      <c r="M13" s="103" t="s">
        <v>26</v>
      </c>
      <c r="N13" s="103" t="s">
        <v>149</v>
      </c>
      <c r="O13" s="127">
        <v>5406.48</v>
      </c>
      <c r="P13" s="128">
        <v>1</v>
      </c>
      <c r="Q13" s="127">
        <f t="shared" si="1"/>
        <v>0</v>
      </c>
      <c r="R13" s="158"/>
    </row>
    <row r="14" spans="1:18" s="104" customFormat="1" ht="34.5" hidden="1" customHeight="1" x14ac:dyDescent="0.25">
      <c r="A14" s="123" t="s">
        <v>103</v>
      </c>
      <c r="B14" s="125" t="s">
        <v>199</v>
      </c>
      <c r="C14" s="124" t="s">
        <v>23</v>
      </c>
      <c r="D14" s="124" t="s">
        <v>23</v>
      </c>
      <c r="E14" s="124" t="s">
        <v>23</v>
      </c>
      <c r="F14" s="124" t="s">
        <v>23</v>
      </c>
      <c r="G14" s="124" t="s">
        <v>23</v>
      </c>
      <c r="H14" s="124" t="s">
        <v>23</v>
      </c>
      <c r="I14" s="124" t="s">
        <v>23</v>
      </c>
      <c r="J14" s="107">
        <v>20</v>
      </c>
      <c r="K14" s="103" t="str">
        <f t="shared" si="2"/>
        <v>1 КЛ  20 кВ от РП 20 кВ до РТП 20/0,4 кВ с.2 (сечение провода 240 мм2)</v>
      </c>
      <c r="L14" s="102"/>
      <c r="M14" s="103" t="s">
        <v>26</v>
      </c>
      <c r="N14" s="103" t="s">
        <v>149</v>
      </c>
      <c r="O14" s="127">
        <v>5406.48</v>
      </c>
      <c r="P14" s="128">
        <v>1</v>
      </c>
      <c r="Q14" s="127">
        <f t="shared" si="1"/>
        <v>0</v>
      </c>
      <c r="R14" s="158"/>
    </row>
    <row r="15" spans="1:18" s="104" customFormat="1" ht="34.5" hidden="1" customHeight="1" x14ac:dyDescent="0.25">
      <c r="A15" s="138" t="s">
        <v>150</v>
      </c>
      <c r="B15" s="125" t="s">
        <v>200</v>
      </c>
      <c r="C15" s="124" t="s">
        <v>23</v>
      </c>
      <c r="D15" s="124" t="s">
        <v>23</v>
      </c>
      <c r="E15" s="124" t="s">
        <v>23</v>
      </c>
      <c r="F15" s="124" t="s">
        <v>23</v>
      </c>
      <c r="G15" s="124" t="s">
        <v>23</v>
      </c>
      <c r="H15" s="124" t="s">
        <v>23</v>
      </c>
      <c r="I15" s="124" t="s">
        <v>23</v>
      </c>
      <c r="J15" s="107">
        <v>20</v>
      </c>
      <c r="K15" s="103" t="str">
        <f t="shared" si="2"/>
        <v>1 КЛ  20 кВ от РТП 20/0,4 кВ до ТП №1.2,3,4 с.1 (сечение провода 240 мм2)</v>
      </c>
      <c r="L15" s="102"/>
      <c r="M15" s="103" t="s">
        <v>26</v>
      </c>
      <c r="N15" s="103" t="s">
        <v>149</v>
      </c>
      <c r="O15" s="127">
        <v>5406.48</v>
      </c>
      <c r="P15" s="128">
        <v>1</v>
      </c>
      <c r="Q15" s="127">
        <f t="shared" si="1"/>
        <v>0</v>
      </c>
      <c r="R15" s="158"/>
    </row>
    <row r="16" spans="1:18" s="104" customFormat="1" ht="34.5" hidden="1" customHeight="1" x14ac:dyDescent="0.25">
      <c r="A16" s="138" t="s">
        <v>151</v>
      </c>
      <c r="B16" s="125" t="s">
        <v>201</v>
      </c>
      <c r="C16" s="124" t="s">
        <v>23</v>
      </c>
      <c r="D16" s="124" t="s">
        <v>23</v>
      </c>
      <c r="E16" s="124" t="s">
        <v>23</v>
      </c>
      <c r="F16" s="124" t="s">
        <v>23</v>
      </c>
      <c r="G16" s="124" t="s">
        <v>23</v>
      </c>
      <c r="H16" s="124" t="s">
        <v>23</v>
      </c>
      <c r="I16" s="124" t="s">
        <v>23</v>
      </c>
      <c r="J16" s="107">
        <v>20</v>
      </c>
      <c r="K16" s="103" t="str">
        <f t="shared" si="2"/>
        <v>1КЛ  20 кВ от РТП 20/0,4 кВ до ТП №1.2,3,4 с.2 (сечение провода 240 мм2)</v>
      </c>
      <c r="L16" s="102"/>
      <c r="M16" s="103" t="s">
        <v>26</v>
      </c>
      <c r="N16" s="103" t="s">
        <v>149</v>
      </c>
      <c r="O16" s="127">
        <v>5406.48</v>
      </c>
      <c r="P16" s="128">
        <v>1</v>
      </c>
      <c r="Q16" s="127">
        <f t="shared" si="1"/>
        <v>0</v>
      </c>
      <c r="R16" s="158"/>
    </row>
    <row r="17" spans="1:18" s="104" customFormat="1" ht="34.5" hidden="1" customHeight="1" x14ac:dyDescent="0.25">
      <c r="A17" s="123" t="s">
        <v>152</v>
      </c>
      <c r="B17" s="125" t="s">
        <v>157</v>
      </c>
      <c r="C17" s="124" t="s">
        <v>23</v>
      </c>
      <c r="D17" s="124" t="s">
        <v>23</v>
      </c>
      <c r="E17" s="124" t="s">
        <v>23</v>
      </c>
      <c r="F17" s="124" t="s">
        <v>23</v>
      </c>
      <c r="G17" s="124" t="s">
        <v>23</v>
      </c>
      <c r="H17" s="124" t="s">
        <v>23</v>
      </c>
      <c r="I17" s="124" t="s">
        <v>23</v>
      </c>
      <c r="J17" s="107">
        <v>0.4</v>
      </c>
      <c r="K17" s="103" t="str">
        <f t="shared" si="2"/>
        <v>24 КЛ  0,4 кВ от РТП 20/0,4 кВ до ГРЩ-1 0,4 кВ</v>
      </c>
      <c r="L17" s="102"/>
      <c r="M17" s="103" t="s">
        <v>26</v>
      </c>
      <c r="N17" s="103" t="s">
        <v>191</v>
      </c>
      <c r="O17" s="155">
        <v>1802.74</v>
      </c>
      <c r="P17" s="160">
        <v>1</v>
      </c>
      <c r="Q17" s="127">
        <f t="shared" si="1"/>
        <v>0</v>
      </c>
      <c r="R17" s="158"/>
    </row>
    <row r="18" spans="1:18" s="104" customFormat="1" ht="34.5" hidden="1" customHeight="1" x14ac:dyDescent="0.25">
      <c r="A18" s="138" t="s">
        <v>155</v>
      </c>
      <c r="B18" s="125" t="s">
        <v>158</v>
      </c>
      <c r="C18" s="124" t="s">
        <v>23</v>
      </c>
      <c r="D18" s="124" t="s">
        <v>23</v>
      </c>
      <c r="E18" s="124" t="s">
        <v>23</v>
      </c>
      <c r="F18" s="124" t="s">
        <v>23</v>
      </c>
      <c r="G18" s="124" t="s">
        <v>23</v>
      </c>
      <c r="H18" s="124" t="s">
        <v>23</v>
      </c>
      <c r="I18" s="124" t="s">
        <v>23</v>
      </c>
      <c r="J18" s="107">
        <v>0.4</v>
      </c>
      <c r="K18" s="103" t="str">
        <f t="shared" si="2"/>
        <v>20 КЛ  0,4 кВ от  ТП №1.20/0,4 кВ до ГРЩ-2 0,4 кВ</v>
      </c>
      <c r="L18" s="102"/>
      <c r="M18" s="103" t="s">
        <v>26</v>
      </c>
      <c r="N18" s="103" t="s">
        <v>191</v>
      </c>
      <c r="O18" s="155">
        <v>1802.74</v>
      </c>
      <c r="P18" s="160">
        <v>1</v>
      </c>
      <c r="Q18" s="127">
        <f t="shared" si="1"/>
        <v>0</v>
      </c>
      <c r="R18" s="158"/>
    </row>
    <row r="19" spans="1:18" s="104" customFormat="1" ht="34.5" hidden="1" customHeight="1" x14ac:dyDescent="0.25">
      <c r="A19" s="138" t="s">
        <v>186</v>
      </c>
      <c r="B19" s="125" t="s">
        <v>165</v>
      </c>
      <c r="C19" s="124" t="s">
        <v>23</v>
      </c>
      <c r="D19" s="124" t="s">
        <v>23</v>
      </c>
      <c r="E19" s="124" t="s">
        <v>23</v>
      </c>
      <c r="F19" s="124" t="s">
        <v>23</v>
      </c>
      <c r="G19" s="124" t="s">
        <v>23</v>
      </c>
      <c r="H19" s="124" t="s">
        <v>23</v>
      </c>
      <c r="I19" s="124" t="s">
        <v>23</v>
      </c>
      <c r="J19" s="107">
        <v>0.4</v>
      </c>
      <c r="K19" s="103" t="str">
        <f t="shared" si="2"/>
        <v>20 КЛ  0,4 кВ от  ТП №2 20/0,4 кВ до ГРЩ-3 0,4 кВ</v>
      </c>
      <c r="L19" s="102"/>
      <c r="M19" s="103" t="s">
        <v>26</v>
      </c>
      <c r="N19" s="103" t="s">
        <v>191</v>
      </c>
      <c r="O19" s="155">
        <v>1802.74</v>
      </c>
      <c r="P19" s="160">
        <v>1</v>
      </c>
      <c r="Q19" s="127">
        <f t="shared" si="1"/>
        <v>0</v>
      </c>
      <c r="R19" s="158"/>
    </row>
    <row r="20" spans="1:18" s="104" customFormat="1" ht="34.5" hidden="1" customHeight="1" x14ac:dyDescent="0.25">
      <c r="A20" s="138" t="s">
        <v>156</v>
      </c>
      <c r="B20" s="125" t="s">
        <v>167</v>
      </c>
      <c r="C20" s="124" t="s">
        <v>23</v>
      </c>
      <c r="D20" s="124" t="s">
        <v>23</v>
      </c>
      <c r="E20" s="124" t="s">
        <v>23</v>
      </c>
      <c r="F20" s="124" t="s">
        <v>23</v>
      </c>
      <c r="G20" s="124" t="s">
        <v>23</v>
      </c>
      <c r="H20" s="124" t="s">
        <v>23</v>
      </c>
      <c r="I20" s="124" t="s">
        <v>23</v>
      </c>
      <c r="J20" s="107">
        <v>0.4</v>
      </c>
      <c r="K20" s="103" t="str">
        <f t="shared" ref="K20" si="3">B20</f>
        <v>12 КЛ  0,4 кВ от  ТП №3 20/0,4 кВ до ГРЩ-4 0,4 кВ</v>
      </c>
      <c r="L20" s="102"/>
      <c r="M20" s="103" t="s">
        <v>26</v>
      </c>
      <c r="N20" s="103" t="s">
        <v>191</v>
      </c>
      <c r="O20" s="155">
        <v>1802.74</v>
      </c>
      <c r="P20" s="160">
        <v>1</v>
      </c>
      <c r="Q20" s="127">
        <f t="shared" si="1"/>
        <v>0</v>
      </c>
      <c r="R20" s="158"/>
    </row>
    <row r="21" spans="1:18" s="104" customFormat="1" ht="34.5" hidden="1" customHeight="1" x14ac:dyDescent="0.25">
      <c r="A21" s="138" t="s">
        <v>166</v>
      </c>
      <c r="B21" s="125" t="s">
        <v>181</v>
      </c>
      <c r="C21" s="124" t="s">
        <v>23</v>
      </c>
      <c r="D21" s="124" t="s">
        <v>23</v>
      </c>
      <c r="E21" s="124" t="s">
        <v>23</v>
      </c>
      <c r="F21" s="124" t="s">
        <v>23</v>
      </c>
      <c r="G21" s="124" t="s">
        <v>23</v>
      </c>
      <c r="H21" s="124" t="s">
        <v>23</v>
      </c>
      <c r="I21" s="124" t="s">
        <v>23</v>
      </c>
      <c r="J21" s="107">
        <v>0.4</v>
      </c>
      <c r="K21" s="103" t="str">
        <f t="shared" ref="K21" si="4">B21</f>
        <v>8 КЛ  0,4 кВ от  ТП №4 20/0,4 кВ до ГРЩ-5 0,4 кВ</v>
      </c>
      <c r="L21" s="102"/>
      <c r="M21" s="103" t="s">
        <v>26</v>
      </c>
      <c r="N21" s="103" t="s">
        <v>191</v>
      </c>
      <c r="O21" s="155">
        <v>1802.74</v>
      </c>
      <c r="P21" s="160">
        <v>1</v>
      </c>
      <c r="Q21" s="127">
        <f t="shared" si="1"/>
        <v>0</v>
      </c>
      <c r="R21" s="158"/>
    </row>
    <row r="22" spans="1:18" s="40" customFormat="1" ht="42" hidden="1" customHeight="1" x14ac:dyDescent="0.25">
      <c r="A22" s="73" t="s">
        <v>50</v>
      </c>
      <c r="B22" s="114" t="s">
        <v>68</v>
      </c>
      <c r="C22" s="37" t="s">
        <v>23</v>
      </c>
      <c r="D22" s="37" t="s">
        <v>23</v>
      </c>
      <c r="E22" s="37" t="s">
        <v>23</v>
      </c>
      <c r="F22" s="37" t="s">
        <v>23</v>
      </c>
      <c r="G22" s="37" t="s">
        <v>23</v>
      </c>
      <c r="H22" s="37" t="s">
        <v>23</v>
      </c>
      <c r="I22" s="37" t="s">
        <v>23</v>
      </c>
      <c r="J22" s="37" t="s">
        <v>23</v>
      </c>
      <c r="K22" s="37" t="s">
        <v>23</v>
      </c>
      <c r="L22" s="72" t="s">
        <v>23</v>
      </c>
      <c r="M22" s="72" t="s">
        <v>23</v>
      </c>
      <c r="N22" s="37" t="s">
        <v>23</v>
      </c>
      <c r="O22" s="153" t="s">
        <v>23</v>
      </c>
      <c r="P22" s="154" t="s">
        <v>23</v>
      </c>
      <c r="Q22" s="37" t="s">
        <v>23</v>
      </c>
    </row>
    <row r="23" spans="1:18" s="104" customFormat="1" ht="54.75" hidden="1" customHeight="1" x14ac:dyDescent="0.25">
      <c r="A23" s="110" t="s">
        <v>61</v>
      </c>
      <c r="B23" s="125" t="str">
        <f>B9</f>
        <v>1КЛ(240 мм) 20 кВ от РП 20кВ №77001 (ул. Н. Басманная, д.4/6) до ТП-3 20/0,4кВ (площадь Курского вокзала)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20</v>
      </c>
      <c r="K23" s="103" t="str">
        <f>B23</f>
        <v>1КЛ(240 мм) 20 кВ от РП 20кВ №77001 (ул. Н. Басманная, д.4/6) до ТП-3 20/0,4кВ (площадь Курского вокзала)</v>
      </c>
      <c r="L23" s="102"/>
      <c r="M23" s="103" t="s">
        <v>26</v>
      </c>
      <c r="N23" s="103" t="s">
        <v>148</v>
      </c>
      <c r="O23" s="127">
        <v>14893.55</v>
      </c>
      <c r="P23" s="128">
        <v>1</v>
      </c>
      <c r="Q23" s="127">
        <f t="shared" ref="Q23:Q34" si="5">L23*O23*P23</f>
        <v>0</v>
      </c>
      <c r="R23" s="158"/>
    </row>
    <row r="24" spans="1:18" s="104" customFormat="1" ht="54.75" hidden="1" customHeight="1" x14ac:dyDescent="0.25">
      <c r="A24" s="110" t="s">
        <v>88</v>
      </c>
      <c r="B24" s="125" t="str">
        <f>B10</f>
        <v>1КЛ(240 мм) 20 кВ от РП 20кВ №77001 (ул. Н. Басманная, д.4/6) до ТП-3 20/0,4кВ (площадь Курского вокзала)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20</v>
      </c>
      <c r="K24" s="121" t="str">
        <f>B24</f>
        <v>1КЛ(240 мм) 20 кВ от РП 20кВ №77001 (ул. Н. Басманная, д.4/6) до ТП-3 20/0,4кВ (площадь Курского вокзала)</v>
      </c>
      <c r="L24" s="102"/>
      <c r="M24" s="103" t="s">
        <v>26</v>
      </c>
      <c r="N24" s="103" t="s">
        <v>148</v>
      </c>
      <c r="O24" s="127">
        <v>14893.55</v>
      </c>
      <c r="P24" s="128">
        <v>1</v>
      </c>
      <c r="Q24" s="127">
        <f t="shared" si="5"/>
        <v>0</v>
      </c>
      <c r="R24" s="158"/>
    </row>
    <row r="25" spans="1:18" s="104" customFormat="1" ht="54.75" hidden="1" customHeight="1" x14ac:dyDescent="0.25">
      <c r="A25" s="110" t="s">
        <v>101</v>
      </c>
      <c r="B25" s="125" t="str">
        <f>B11</f>
        <v>1КЛ(240 мм) 20 кВ от РП 20кВ №77001 до РП 20кВ №70077 (ул. Новомосковская, вл.18-22)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20</v>
      </c>
      <c r="K25" s="121" t="str">
        <f t="shared" ref="K25:K26" si="6">B25</f>
        <v>1КЛ(240 мм) 20 кВ от РП 20кВ №77001 до РП 20кВ №70077 (ул. Новомосковская, вл.18-22)</v>
      </c>
      <c r="L25" s="102"/>
      <c r="M25" s="103" t="s">
        <v>26</v>
      </c>
      <c r="N25" s="103" t="s">
        <v>148</v>
      </c>
      <c r="O25" s="127">
        <v>14893.55</v>
      </c>
      <c r="P25" s="128">
        <v>1</v>
      </c>
      <c r="Q25" s="127">
        <f t="shared" si="5"/>
        <v>0</v>
      </c>
      <c r="R25" s="158"/>
    </row>
    <row r="26" spans="1:18" s="104" customFormat="1" ht="54.75" hidden="1" customHeight="1" x14ac:dyDescent="0.25">
      <c r="A26" s="110" t="s">
        <v>102</v>
      </c>
      <c r="B26" s="125" t="str">
        <f>B12</f>
        <v>1КЛ(240 мм) 20 кВ от РП 20кВ №77001 до РП 20кВ №70077 (ул. Новомосковская, вл.18-22)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20</v>
      </c>
      <c r="K26" s="121" t="str">
        <f t="shared" si="6"/>
        <v>1КЛ(240 мм) 20 кВ от РП 20кВ №77001 до РП 20кВ №70077 (ул. Новомосковская, вл.18-22)</v>
      </c>
      <c r="L26" s="102"/>
      <c r="M26" s="103" t="s">
        <v>26</v>
      </c>
      <c r="N26" s="103" t="s">
        <v>148</v>
      </c>
      <c r="O26" s="127">
        <v>14893.55</v>
      </c>
      <c r="P26" s="128">
        <v>1</v>
      </c>
      <c r="Q26" s="127">
        <f t="shared" si="5"/>
        <v>0</v>
      </c>
      <c r="R26" s="158"/>
    </row>
    <row r="27" spans="1:18" s="104" customFormat="1" ht="33.75" hidden="1" customHeight="1" x14ac:dyDescent="0.25">
      <c r="A27" s="110" t="s">
        <v>104</v>
      </c>
      <c r="B27" s="125" t="str">
        <f t="shared" ref="B27:B34" si="7">B13</f>
        <v>1 КЛ  20 кВ от РП 20 кВ до РТП 20/0,4 кВ с.1 (сечение провода 240 мм2)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20</v>
      </c>
      <c r="K27" s="121" t="str">
        <f t="shared" ref="K27" si="8">B27</f>
        <v>1 КЛ  20 кВ от РП 20 кВ до РТП 20/0,4 кВ с.1 (сечение провода 240 мм2)</v>
      </c>
      <c r="L27" s="102"/>
      <c r="M27" s="103" t="s">
        <v>26</v>
      </c>
      <c r="N27" s="103" t="s">
        <v>90</v>
      </c>
      <c r="O27" s="127">
        <v>14893.55</v>
      </c>
      <c r="P27" s="128">
        <v>1</v>
      </c>
      <c r="Q27" s="127">
        <f t="shared" si="5"/>
        <v>0</v>
      </c>
      <c r="R27" s="158"/>
    </row>
    <row r="28" spans="1:18" s="104" customFormat="1" ht="33.75" hidden="1" customHeight="1" x14ac:dyDescent="0.25">
      <c r="A28" s="110" t="s">
        <v>105</v>
      </c>
      <c r="B28" s="125" t="str">
        <f t="shared" si="7"/>
        <v>1 КЛ  20 кВ от РП 20 кВ до РТП 20/0,4 кВ с.2 (сечение провода 240 мм2)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20</v>
      </c>
      <c r="K28" s="121" t="str">
        <f t="shared" ref="K28:K29" si="9">B28</f>
        <v>1 КЛ  20 кВ от РП 20 кВ до РТП 20/0,4 кВ с.2 (сечение провода 240 мм2)</v>
      </c>
      <c r="L28" s="102"/>
      <c r="M28" s="103" t="s">
        <v>26</v>
      </c>
      <c r="N28" s="103" t="s">
        <v>90</v>
      </c>
      <c r="O28" s="127">
        <v>14893.55</v>
      </c>
      <c r="P28" s="128">
        <v>1</v>
      </c>
      <c r="Q28" s="127">
        <f t="shared" si="5"/>
        <v>0</v>
      </c>
      <c r="R28" s="158"/>
    </row>
    <row r="29" spans="1:18" s="104" customFormat="1" ht="33.75" hidden="1" customHeight="1" x14ac:dyDescent="0.25">
      <c r="A29" s="110" t="s">
        <v>153</v>
      </c>
      <c r="B29" s="125" t="str">
        <f t="shared" si="7"/>
        <v>1 КЛ  20 кВ от РТП 20/0,4 кВ до ТП №1.2,3,4 с.1 (сечение провода 240 мм2)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20</v>
      </c>
      <c r="K29" s="121" t="str">
        <f t="shared" si="9"/>
        <v>1 КЛ  20 кВ от РТП 20/0,4 кВ до ТП №1.2,3,4 с.1 (сечение провода 240 мм2)</v>
      </c>
      <c r="L29" s="102"/>
      <c r="M29" s="103" t="s">
        <v>26</v>
      </c>
      <c r="N29" s="103" t="s">
        <v>90</v>
      </c>
      <c r="O29" s="127">
        <v>14893.55</v>
      </c>
      <c r="P29" s="128">
        <v>1</v>
      </c>
      <c r="Q29" s="127">
        <f t="shared" si="5"/>
        <v>0</v>
      </c>
      <c r="R29" s="158"/>
    </row>
    <row r="30" spans="1:18" s="104" customFormat="1" ht="33.75" hidden="1" customHeight="1" x14ac:dyDescent="0.25">
      <c r="A30" s="110" t="s">
        <v>154</v>
      </c>
      <c r="B30" s="125" t="str">
        <f t="shared" si="7"/>
        <v>1КЛ  20 кВ от РТП 20/0,4 кВ до ТП №1.2,3,4 с.2 (сечение провода 240 мм2)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v>20</v>
      </c>
      <c r="K30" s="121" t="str">
        <f t="shared" ref="K30" si="10">B30</f>
        <v>1КЛ  20 кВ от РТП 20/0,4 кВ до ТП №1.2,3,4 с.2 (сечение провода 240 мм2)</v>
      </c>
      <c r="L30" s="102"/>
      <c r="M30" s="103" t="s">
        <v>26</v>
      </c>
      <c r="N30" s="103" t="s">
        <v>90</v>
      </c>
      <c r="O30" s="127">
        <v>14893.55</v>
      </c>
      <c r="P30" s="128">
        <v>1</v>
      </c>
      <c r="Q30" s="127">
        <f t="shared" si="5"/>
        <v>0</v>
      </c>
      <c r="R30" s="158"/>
    </row>
    <row r="31" spans="1:18" s="104" customFormat="1" ht="33.75" hidden="1" customHeight="1" x14ac:dyDescent="0.25">
      <c r="A31" s="138" t="s">
        <v>159</v>
      </c>
      <c r="B31" s="125" t="str">
        <f t="shared" si="7"/>
        <v>24 КЛ  0,4 кВ от РТП 20/0,4 кВ до ГРЩ-1 0,4 кВ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v>0.4</v>
      </c>
      <c r="K31" s="121" t="str">
        <f t="shared" ref="K31:K33" si="11">B31</f>
        <v>24 КЛ  0,4 кВ от РТП 20/0,4 кВ до ГРЩ-1 0,4 кВ</v>
      </c>
      <c r="L31" s="102"/>
      <c r="M31" s="103" t="s">
        <v>26</v>
      </c>
      <c r="N31" s="103" t="s">
        <v>203</v>
      </c>
      <c r="O31" s="127">
        <v>3355.08</v>
      </c>
      <c r="P31" s="128">
        <v>1</v>
      </c>
      <c r="Q31" s="127">
        <f t="shared" si="5"/>
        <v>0</v>
      </c>
      <c r="R31" s="158"/>
    </row>
    <row r="32" spans="1:18" s="104" customFormat="1" ht="33.75" hidden="1" customHeight="1" x14ac:dyDescent="0.25">
      <c r="A32" s="138" t="s">
        <v>160</v>
      </c>
      <c r="B32" s="125" t="str">
        <f t="shared" si="7"/>
        <v>20 КЛ  0,4 кВ от  ТП №1.20/0,4 кВ до ГРЩ-2 0,4 кВ</v>
      </c>
      <c r="C32" s="102" t="s">
        <v>23</v>
      </c>
      <c r="D32" s="102" t="s">
        <v>23</v>
      </c>
      <c r="E32" s="102" t="s">
        <v>23</v>
      </c>
      <c r="F32" s="102" t="s">
        <v>23</v>
      </c>
      <c r="G32" s="102" t="s">
        <v>23</v>
      </c>
      <c r="H32" s="102" t="s">
        <v>23</v>
      </c>
      <c r="I32" s="102" t="s">
        <v>23</v>
      </c>
      <c r="J32" s="102">
        <v>0.4</v>
      </c>
      <c r="K32" s="121" t="str">
        <f t="shared" si="11"/>
        <v>20 КЛ  0,4 кВ от  ТП №1.20/0,4 кВ до ГРЩ-2 0,4 кВ</v>
      </c>
      <c r="L32" s="102"/>
      <c r="M32" s="103" t="s">
        <v>26</v>
      </c>
      <c r="N32" s="103" t="s">
        <v>203</v>
      </c>
      <c r="O32" s="127">
        <v>3355.08</v>
      </c>
      <c r="P32" s="128">
        <v>1</v>
      </c>
      <c r="Q32" s="127">
        <f t="shared" si="5"/>
        <v>0</v>
      </c>
      <c r="R32" s="158"/>
    </row>
    <row r="33" spans="1:18" s="104" customFormat="1" ht="33.75" hidden="1" customHeight="1" x14ac:dyDescent="0.25">
      <c r="A33" s="138" t="s">
        <v>161</v>
      </c>
      <c r="B33" s="125" t="str">
        <f t="shared" si="7"/>
        <v>20 КЛ  0,4 кВ от  ТП №2 20/0,4 кВ до ГРЩ-3 0,4 кВ</v>
      </c>
      <c r="C33" s="102" t="s">
        <v>23</v>
      </c>
      <c r="D33" s="102" t="s">
        <v>23</v>
      </c>
      <c r="E33" s="102" t="s">
        <v>23</v>
      </c>
      <c r="F33" s="102" t="s">
        <v>23</v>
      </c>
      <c r="G33" s="102" t="s">
        <v>23</v>
      </c>
      <c r="H33" s="102" t="s">
        <v>23</v>
      </c>
      <c r="I33" s="102" t="s">
        <v>23</v>
      </c>
      <c r="J33" s="102">
        <v>0.4</v>
      </c>
      <c r="K33" s="121" t="str">
        <f t="shared" si="11"/>
        <v>20 КЛ  0,4 кВ от  ТП №2 20/0,4 кВ до ГРЩ-3 0,4 кВ</v>
      </c>
      <c r="L33" s="102"/>
      <c r="M33" s="103" t="s">
        <v>26</v>
      </c>
      <c r="N33" s="103" t="s">
        <v>203</v>
      </c>
      <c r="O33" s="127">
        <v>3355.08</v>
      </c>
      <c r="P33" s="128">
        <v>1</v>
      </c>
      <c r="Q33" s="127">
        <f t="shared" si="5"/>
        <v>0</v>
      </c>
      <c r="R33" s="158"/>
    </row>
    <row r="34" spans="1:18" s="104" customFormat="1" ht="33.75" hidden="1" customHeight="1" x14ac:dyDescent="0.25">
      <c r="A34" s="138" t="s">
        <v>168</v>
      </c>
      <c r="B34" s="125" t="str">
        <f t="shared" si="7"/>
        <v>12 КЛ  0,4 кВ от  ТП №3 20/0,4 кВ до ГРЩ-4 0,4 кВ</v>
      </c>
      <c r="C34" s="102" t="s">
        <v>23</v>
      </c>
      <c r="D34" s="102" t="s">
        <v>23</v>
      </c>
      <c r="E34" s="102" t="s">
        <v>23</v>
      </c>
      <c r="F34" s="102" t="s">
        <v>23</v>
      </c>
      <c r="G34" s="102" t="s">
        <v>23</v>
      </c>
      <c r="H34" s="102" t="s">
        <v>23</v>
      </c>
      <c r="I34" s="102" t="s">
        <v>23</v>
      </c>
      <c r="J34" s="102">
        <v>0.4</v>
      </c>
      <c r="K34" s="121" t="str">
        <f t="shared" ref="K34" si="12">B34</f>
        <v>12 КЛ  0,4 кВ от  ТП №3 20/0,4 кВ до ГРЩ-4 0,4 кВ</v>
      </c>
      <c r="L34" s="102"/>
      <c r="M34" s="103" t="s">
        <v>26</v>
      </c>
      <c r="N34" s="103" t="s">
        <v>203</v>
      </c>
      <c r="O34" s="127">
        <v>3355.08</v>
      </c>
      <c r="P34" s="128">
        <v>1</v>
      </c>
      <c r="Q34" s="127">
        <f t="shared" si="5"/>
        <v>0</v>
      </c>
      <c r="R34" s="158"/>
    </row>
    <row r="35" spans="1:18" s="104" customFormat="1" ht="33.75" hidden="1" customHeight="1" x14ac:dyDescent="0.25">
      <c r="A35" s="138" t="s">
        <v>187</v>
      </c>
      <c r="B35" s="125" t="str">
        <f>B21</f>
        <v>8 КЛ  0,4 кВ от  ТП №4 20/0,4 кВ до ГРЩ-5 0,4 кВ</v>
      </c>
      <c r="C35" s="102" t="s">
        <v>23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>
        <v>0.4</v>
      </c>
      <c r="K35" s="121" t="str">
        <f t="shared" ref="K35" si="13">B35</f>
        <v>8 КЛ  0,4 кВ от  ТП №4 20/0,4 кВ до ГРЩ-5 0,4 кВ</v>
      </c>
      <c r="L35" s="102"/>
      <c r="M35" s="103" t="s">
        <v>26</v>
      </c>
      <c r="N35" s="103" t="s">
        <v>203</v>
      </c>
      <c r="O35" s="127">
        <v>3355.08</v>
      </c>
      <c r="P35" s="128">
        <v>1</v>
      </c>
      <c r="Q35" s="127">
        <f>L35*O35*P35</f>
        <v>0</v>
      </c>
      <c r="R35" s="158"/>
    </row>
    <row r="36" spans="1:18" s="40" customFormat="1" ht="33.75" customHeight="1" x14ac:dyDescent="0.25">
      <c r="A36" s="108" t="s">
        <v>59</v>
      </c>
      <c r="B36" s="109" t="s">
        <v>69</v>
      </c>
      <c r="C36" s="92" t="s">
        <v>23</v>
      </c>
      <c r="D36" s="92" t="s">
        <v>23</v>
      </c>
      <c r="E36" s="92" t="s">
        <v>23</v>
      </c>
      <c r="F36" s="92" t="s">
        <v>23</v>
      </c>
      <c r="G36" s="92" t="s">
        <v>23</v>
      </c>
      <c r="H36" s="92" t="s">
        <v>23</v>
      </c>
      <c r="I36" s="92" t="s">
        <v>23</v>
      </c>
      <c r="J36" s="92" t="s">
        <v>23</v>
      </c>
      <c r="K36" s="92" t="s">
        <v>23</v>
      </c>
      <c r="L36" s="92" t="s">
        <v>23</v>
      </c>
      <c r="M36" s="94" t="s">
        <v>23</v>
      </c>
      <c r="N36" s="92" t="s">
        <v>23</v>
      </c>
      <c r="O36" s="154" t="s">
        <v>23</v>
      </c>
      <c r="P36" s="154" t="s">
        <v>23</v>
      </c>
      <c r="Q36" s="92" t="s">
        <v>23</v>
      </c>
    </row>
    <row r="37" spans="1:18" s="104" customFormat="1" ht="51" customHeight="1" x14ac:dyDescent="0.25">
      <c r="A37" s="105" t="s">
        <v>60</v>
      </c>
      <c r="B37" s="131" t="str">
        <f>B47</f>
        <v>2КЛ(240 мм) 20 кВ от РП 20кВ №77001 (ул. Н. Басманная, д.4/6) до ТП-3 20/0,4кВ (площадь Курского вокзала)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20</v>
      </c>
      <c r="K37" s="107" t="str">
        <f>B37</f>
        <v>2КЛ(240 мм) 20 кВ от РП 20кВ №77001 (ул. Н. Басманная, д.4/6) до ТП-3 20/0,4кВ (площадь Курского вокзала)</v>
      </c>
      <c r="L37" s="107">
        <v>7.4</v>
      </c>
      <c r="M37" s="103" t="s">
        <v>26</v>
      </c>
      <c r="N37" s="107" t="s">
        <v>49</v>
      </c>
      <c r="O37" s="128">
        <v>866.6</v>
      </c>
      <c r="P37" s="128">
        <f>0.35+0.5+0.15</f>
        <v>1</v>
      </c>
      <c r="Q37" s="128">
        <f t="shared" ref="Q37:Q45" si="14">L37*O37*P37</f>
        <v>6412.84</v>
      </c>
      <c r="R37" s="159"/>
    </row>
    <row r="38" spans="1:18" s="104" customFormat="1" ht="74.25" customHeight="1" x14ac:dyDescent="0.25">
      <c r="A38" s="105" t="s">
        <v>233</v>
      </c>
      <c r="B38" s="131" t="s">
        <v>229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20</v>
      </c>
      <c r="K38" s="121" t="s">
        <v>232</v>
      </c>
      <c r="L38" s="107">
        <v>1</v>
      </c>
      <c r="M38" s="103" t="s">
        <v>91</v>
      </c>
      <c r="N38" s="121" t="s">
        <v>231</v>
      </c>
      <c r="O38" s="160">
        <v>21275.06</v>
      </c>
      <c r="P38" s="160">
        <v>1</v>
      </c>
      <c r="Q38" s="128">
        <f t="shared" si="14"/>
        <v>21275.06</v>
      </c>
      <c r="R38" s="159">
        <f>Q47+Q48+Q49+Q50</f>
        <v>0</v>
      </c>
    </row>
    <row r="39" spans="1:18" s="104" customFormat="1" ht="62.25" customHeight="1" x14ac:dyDescent="0.25">
      <c r="A39" s="105" t="s">
        <v>81</v>
      </c>
      <c r="B39" s="131" t="str">
        <f>B48</f>
        <v>2КЛ(240 мм) 20 кВ от РП 20кВ №77001 до РП 20кВ №70077 (ул. Новомосковская, вл.18-22)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20</v>
      </c>
      <c r="K39" s="107" t="str">
        <f>B39</f>
        <v>2КЛ(240 мм) 20 кВ от РП 20кВ №77001 до РП 20кВ №70077 (ул. Новомосковская, вл.18-22)</v>
      </c>
      <c r="L39" s="107">
        <v>18.792000000000002</v>
      </c>
      <c r="M39" s="103" t="s">
        <v>26</v>
      </c>
      <c r="N39" s="107" t="s">
        <v>49</v>
      </c>
      <c r="O39" s="128">
        <v>866.6</v>
      </c>
      <c r="P39" s="128">
        <f>0.35+0.5+0.15</f>
        <v>1</v>
      </c>
      <c r="Q39" s="128">
        <f t="shared" si="14"/>
        <v>16285.147200000001</v>
      </c>
      <c r="R39" s="159"/>
    </row>
    <row r="40" spans="1:18" s="104" customFormat="1" ht="35.25" hidden="1" customHeight="1" x14ac:dyDescent="0.25">
      <c r="A40" s="105" t="s">
        <v>106</v>
      </c>
      <c r="B40" s="125" t="str">
        <f>B11</f>
        <v>1КЛ(240 мм) 20 кВ от РП 20кВ №77001 до РП 20кВ №70077 (ул. Новомосковская, вл.18-22)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20</v>
      </c>
      <c r="K40" s="107" t="str">
        <f>B40</f>
        <v>1КЛ(240 мм) 20 кВ от РП 20кВ №77001 до РП 20кВ №70077 (ул. Новомосковская, вл.18-22)</v>
      </c>
      <c r="L40" s="107"/>
      <c r="M40" s="103" t="s">
        <v>26</v>
      </c>
      <c r="N40" s="107" t="s">
        <v>49</v>
      </c>
      <c r="O40" s="128">
        <v>866.6</v>
      </c>
      <c r="P40" s="128">
        <f t="shared" ref="P40:P45" si="15">0.35+0.5+0.15</f>
        <v>1</v>
      </c>
      <c r="Q40" s="128">
        <f t="shared" si="14"/>
        <v>0</v>
      </c>
      <c r="R40" s="159"/>
    </row>
    <row r="41" spans="1:18" s="104" customFormat="1" ht="68.25" customHeight="1" x14ac:dyDescent="0.25">
      <c r="A41" s="105" t="s">
        <v>185</v>
      </c>
      <c r="B41" s="131" t="s">
        <v>230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20</v>
      </c>
      <c r="K41" s="121" t="s">
        <v>232</v>
      </c>
      <c r="L41" s="107">
        <v>1</v>
      </c>
      <c r="M41" s="103" t="s">
        <v>91</v>
      </c>
      <c r="N41" s="121" t="s">
        <v>231</v>
      </c>
      <c r="O41" s="160">
        <v>21275.06</v>
      </c>
      <c r="P41" s="160">
        <v>1</v>
      </c>
      <c r="Q41" s="128">
        <f t="shared" ref="Q41" si="16">L41*O41*P41</f>
        <v>21275.06</v>
      </c>
      <c r="R41" s="159"/>
    </row>
    <row r="42" spans="1:18" s="104" customFormat="1" ht="35.25" hidden="1" customHeight="1" x14ac:dyDescent="0.25">
      <c r="A42" s="105" t="s">
        <v>162</v>
      </c>
      <c r="B42" s="131" t="s">
        <v>164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0.4</v>
      </c>
      <c r="K42" s="107" t="str">
        <f t="shared" ref="K41:K43" si="17">B42</f>
        <v>Затраты на проектно-изыскательские работы по 20 КЛ  0,4 кВ от  ТП №1.20/0,4 кВ до ГРЩ-2 0,4 кВ</v>
      </c>
      <c r="L42" s="107">
        <f t="shared" ref="L42:L45" si="18">L18</f>
        <v>0</v>
      </c>
      <c r="M42" s="103" t="s">
        <v>26</v>
      </c>
      <c r="N42" s="107" t="s">
        <v>49</v>
      </c>
      <c r="O42" s="128">
        <v>866.6</v>
      </c>
      <c r="P42" s="128">
        <f t="shared" si="15"/>
        <v>1</v>
      </c>
      <c r="Q42" s="128">
        <f t="shared" si="14"/>
        <v>0</v>
      </c>
      <c r="R42" s="159"/>
    </row>
    <row r="43" spans="1:18" s="104" customFormat="1" ht="35.25" hidden="1" customHeight="1" x14ac:dyDescent="0.25">
      <c r="A43" s="105" t="s">
        <v>163</v>
      </c>
      <c r="B43" s="131" t="s">
        <v>183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0.4</v>
      </c>
      <c r="K43" s="107" t="str">
        <f t="shared" si="17"/>
        <v>Затраты на проектно-изыскательские работы по 20 КЛ  0,4 кВ от  ТП №2 20/0,4 кВ до ГРЩ-3 0,4 кВ</v>
      </c>
      <c r="L43" s="107">
        <f t="shared" si="18"/>
        <v>0</v>
      </c>
      <c r="M43" s="103" t="s">
        <v>26</v>
      </c>
      <c r="N43" s="107" t="s">
        <v>49</v>
      </c>
      <c r="O43" s="128">
        <v>866.6</v>
      </c>
      <c r="P43" s="128">
        <f t="shared" si="15"/>
        <v>1</v>
      </c>
      <c r="Q43" s="128">
        <f t="shared" si="14"/>
        <v>0</v>
      </c>
      <c r="R43" s="159"/>
    </row>
    <row r="44" spans="1:18" s="104" customFormat="1" ht="35.25" hidden="1" customHeight="1" x14ac:dyDescent="0.25">
      <c r="A44" s="105" t="s">
        <v>169</v>
      </c>
      <c r="B44" s="131" t="s">
        <v>182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 t="str">
        <f t="shared" ref="K44" si="19">B44</f>
        <v>Затраты на проектно-изыскательские работы по 12КЛ  0,4 кВ от  ТП №3 20/0,4 кВ до ГРЩ-4 0,4 кВ</v>
      </c>
      <c r="L44" s="107">
        <f t="shared" si="18"/>
        <v>0</v>
      </c>
      <c r="M44" s="103" t="s">
        <v>26</v>
      </c>
      <c r="N44" s="107" t="s">
        <v>49</v>
      </c>
      <c r="O44" s="128">
        <v>866.6</v>
      </c>
      <c r="P44" s="128">
        <f t="shared" si="15"/>
        <v>1</v>
      </c>
      <c r="Q44" s="128">
        <f t="shared" si="14"/>
        <v>0</v>
      </c>
      <c r="R44" s="159"/>
    </row>
    <row r="45" spans="1:18" s="104" customFormat="1" ht="35.25" hidden="1" customHeight="1" x14ac:dyDescent="0.25">
      <c r="A45" s="105" t="s">
        <v>188</v>
      </c>
      <c r="B45" s="131" t="s">
        <v>184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 t="str">
        <f t="shared" ref="K45" si="20">B45</f>
        <v>Затраты на проектно-изыскательские работы по     8 КЛ  0,4 кВ от  ТП №4 20/0,4 кВ до ГРЩ-5 0,4 кВ</v>
      </c>
      <c r="L45" s="107">
        <f t="shared" si="18"/>
        <v>0</v>
      </c>
      <c r="M45" s="103" t="s">
        <v>26</v>
      </c>
      <c r="N45" s="107" t="s">
        <v>49</v>
      </c>
      <c r="O45" s="128">
        <v>866.6</v>
      </c>
      <c r="P45" s="128">
        <f t="shared" si="15"/>
        <v>1</v>
      </c>
      <c r="Q45" s="128">
        <f t="shared" si="14"/>
        <v>0</v>
      </c>
      <c r="R45" s="159"/>
    </row>
    <row r="46" spans="1:18" s="137" customFormat="1" ht="35.25" hidden="1" customHeight="1" x14ac:dyDescent="0.25">
      <c r="A46" s="133" t="s">
        <v>51</v>
      </c>
      <c r="B46" s="134" t="s">
        <v>77</v>
      </c>
      <c r="C46" s="135" t="s">
        <v>23</v>
      </c>
      <c r="D46" s="135" t="s">
        <v>23</v>
      </c>
      <c r="E46" s="135" t="s">
        <v>23</v>
      </c>
      <c r="F46" s="135" t="s">
        <v>23</v>
      </c>
      <c r="G46" s="135" t="s">
        <v>23</v>
      </c>
      <c r="H46" s="135" t="s">
        <v>23</v>
      </c>
      <c r="I46" s="135" t="s">
        <v>23</v>
      </c>
      <c r="J46" s="135" t="s">
        <v>23</v>
      </c>
      <c r="K46" s="135" t="s">
        <v>23</v>
      </c>
      <c r="L46" s="135" t="s">
        <v>23</v>
      </c>
      <c r="M46" s="136" t="s">
        <v>23</v>
      </c>
      <c r="N46" s="135" t="s">
        <v>23</v>
      </c>
      <c r="O46" s="156" t="s">
        <v>23</v>
      </c>
      <c r="P46" s="156" t="s">
        <v>23</v>
      </c>
      <c r="Q46" s="135" t="s">
        <v>23</v>
      </c>
    </row>
    <row r="47" spans="1:18" s="104" customFormat="1" ht="47.25" hidden="1" customHeight="1" x14ac:dyDescent="0.25">
      <c r="A47" s="105" t="s">
        <v>62</v>
      </c>
      <c r="B47" s="162" t="s">
        <v>220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20</v>
      </c>
      <c r="K47" s="121" t="s">
        <v>222</v>
      </c>
      <c r="L47" s="107"/>
      <c r="M47" s="103" t="s">
        <v>79</v>
      </c>
      <c r="N47" s="121" t="s">
        <v>223</v>
      </c>
      <c r="O47" s="128">
        <v>145738.25</v>
      </c>
      <c r="P47" s="128">
        <v>1</v>
      </c>
      <c r="Q47" s="128">
        <f t="shared" ref="Q47:Q50" si="21">L47*O47*P47</f>
        <v>0</v>
      </c>
      <c r="R47" s="158"/>
    </row>
    <row r="48" spans="1:18" s="104" customFormat="1" ht="47.25" hidden="1" customHeight="1" x14ac:dyDescent="0.25">
      <c r="A48" s="105" t="s">
        <v>87</v>
      </c>
      <c r="B48" s="162" t="s">
        <v>221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20</v>
      </c>
      <c r="K48" s="121" t="str">
        <f>K47</f>
        <v>4 трубы диаметром  225мм</v>
      </c>
      <c r="L48" s="107"/>
      <c r="M48" s="103" t="s">
        <v>79</v>
      </c>
      <c r="N48" s="121" t="s">
        <v>223</v>
      </c>
      <c r="O48" s="128">
        <v>145738.25</v>
      </c>
      <c r="P48" s="128">
        <v>1</v>
      </c>
      <c r="Q48" s="128">
        <f t="shared" si="21"/>
        <v>0</v>
      </c>
      <c r="R48" s="158"/>
    </row>
    <row r="49" spans="1:18" s="104" customFormat="1" ht="47.25" hidden="1" customHeight="1" x14ac:dyDescent="0.25">
      <c r="A49" s="105" t="s">
        <v>189</v>
      </c>
      <c r="B49" s="106"/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20</v>
      </c>
      <c r="K49" s="121" t="str">
        <f t="shared" ref="K49:K50" si="22">K48</f>
        <v>4 трубы диаметром  225мм</v>
      </c>
      <c r="L49" s="107"/>
      <c r="M49" s="103" t="s">
        <v>79</v>
      </c>
      <c r="N49" s="121" t="s">
        <v>204</v>
      </c>
      <c r="O49" s="128">
        <v>56445.5</v>
      </c>
      <c r="P49" s="128">
        <v>1</v>
      </c>
      <c r="Q49" s="128">
        <f t="shared" si="21"/>
        <v>0</v>
      </c>
      <c r="R49" s="158"/>
    </row>
    <row r="50" spans="1:18" s="104" customFormat="1" ht="47.25" hidden="1" customHeight="1" x14ac:dyDescent="0.25">
      <c r="A50" s="105" t="s">
        <v>190</v>
      </c>
      <c r="B50" s="106"/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20</v>
      </c>
      <c r="K50" s="121" t="str">
        <f t="shared" si="22"/>
        <v>4 трубы диаметром  225мм</v>
      </c>
      <c r="L50" s="107"/>
      <c r="M50" s="103" t="s">
        <v>79</v>
      </c>
      <c r="N50" s="121" t="s">
        <v>204</v>
      </c>
      <c r="O50" s="128">
        <v>56445.5</v>
      </c>
      <c r="P50" s="128">
        <v>1</v>
      </c>
      <c r="Q50" s="128">
        <f t="shared" si="21"/>
        <v>0</v>
      </c>
      <c r="R50" s="158"/>
    </row>
    <row r="51" spans="1:18" s="104" customFormat="1" ht="35.25" hidden="1" customHeight="1" x14ac:dyDescent="0.25">
      <c r="A51" s="108" t="s">
        <v>31</v>
      </c>
      <c r="B51" s="109" t="s">
        <v>85</v>
      </c>
      <c r="C51" s="92" t="s">
        <v>23</v>
      </c>
      <c r="D51" s="92" t="s">
        <v>23</v>
      </c>
      <c r="E51" s="92" t="s">
        <v>23</v>
      </c>
      <c r="F51" s="92" t="s">
        <v>23</v>
      </c>
      <c r="G51" s="92" t="s">
        <v>23</v>
      </c>
      <c r="H51" s="92" t="s">
        <v>23</v>
      </c>
      <c r="I51" s="92" t="s">
        <v>23</v>
      </c>
      <c r="J51" s="92" t="s">
        <v>23</v>
      </c>
      <c r="K51" s="92" t="s">
        <v>23</v>
      </c>
      <c r="L51" s="92" t="s">
        <v>23</v>
      </c>
      <c r="M51" s="94" t="s">
        <v>23</v>
      </c>
      <c r="N51" s="92" t="s">
        <v>23</v>
      </c>
      <c r="O51" s="154" t="s">
        <v>23</v>
      </c>
      <c r="P51" s="154" t="s">
        <v>23</v>
      </c>
      <c r="Q51" s="92" t="s">
        <v>23</v>
      </c>
    </row>
    <row r="52" spans="1:18" s="104" customFormat="1" ht="60" hidden="1" customHeight="1" x14ac:dyDescent="0.25">
      <c r="A52" s="105" t="s">
        <v>76</v>
      </c>
      <c r="B52" s="106" t="str">
        <f>B48</f>
        <v>2КЛ(240 мм) 20 кВ от РП 20кВ №77001 до РП 20кВ №70077 (ул. Новомосковская, вл.18-22)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1" t="s">
        <v>206</v>
      </c>
      <c r="L52" s="107"/>
      <c r="M52" s="103" t="s">
        <v>84</v>
      </c>
      <c r="N52" s="121" t="s">
        <v>205</v>
      </c>
      <c r="O52" s="128">
        <v>4.79</v>
      </c>
      <c r="P52" s="128">
        <v>1</v>
      </c>
      <c r="Q52" s="128">
        <f t="shared" ref="Q52:Q53" si="23">L52*O52*P52</f>
        <v>0</v>
      </c>
      <c r="R52" s="221" t="s">
        <v>207</v>
      </c>
    </row>
    <row r="53" spans="1:18" s="104" customFormat="1" ht="35.25" hidden="1" customHeight="1" x14ac:dyDescent="0.25">
      <c r="A53" s="105" t="s">
        <v>86</v>
      </c>
      <c r="B53" s="106"/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1" t="s">
        <v>206</v>
      </c>
      <c r="L53" s="107"/>
      <c r="M53" s="103" t="s">
        <v>84</v>
      </c>
      <c r="N53" s="121" t="s">
        <v>205</v>
      </c>
      <c r="O53" s="128">
        <v>4.79</v>
      </c>
      <c r="P53" s="128">
        <v>1</v>
      </c>
      <c r="Q53" s="128">
        <f t="shared" si="23"/>
        <v>0</v>
      </c>
      <c r="R53" s="221"/>
    </row>
    <row r="54" spans="1:18" s="40" customFormat="1" ht="37.5" customHeight="1" x14ac:dyDescent="0.25">
      <c r="A54" s="73"/>
      <c r="B54" s="111" t="s">
        <v>78</v>
      </c>
      <c r="C54" s="37" t="s">
        <v>23</v>
      </c>
      <c r="D54" s="37" t="s">
        <v>23</v>
      </c>
      <c r="E54" s="37" t="s">
        <v>23</v>
      </c>
      <c r="F54" s="37" t="s">
        <v>23</v>
      </c>
      <c r="G54" s="37" t="s">
        <v>23</v>
      </c>
      <c r="H54" s="37" t="s">
        <v>23</v>
      </c>
      <c r="I54" s="37" t="s">
        <v>23</v>
      </c>
      <c r="J54" s="37" t="s">
        <v>23</v>
      </c>
      <c r="K54" s="37" t="s">
        <v>23</v>
      </c>
      <c r="L54" s="37" t="s">
        <v>23</v>
      </c>
      <c r="M54" s="72" t="s">
        <v>23</v>
      </c>
      <c r="N54" s="37" t="s">
        <v>23</v>
      </c>
      <c r="O54" s="153" t="s">
        <v>23</v>
      </c>
      <c r="P54" s="154" t="s">
        <v>23</v>
      </c>
      <c r="Q54" s="129">
        <f>Q37+Q38+Q39+Q41</f>
        <v>65248.107199999999</v>
      </c>
    </row>
    <row r="55" spans="1:18" x14ac:dyDescent="0.25">
      <c r="A55" s="226"/>
      <c r="B55" s="226"/>
      <c r="C55" s="226"/>
      <c r="D55" s="226"/>
      <c r="E55" s="226"/>
      <c r="F55" s="226"/>
      <c r="G55" s="226"/>
      <c r="H55" s="36"/>
      <c r="O55" s="157"/>
      <c r="P55" s="157"/>
      <c r="Q55" s="26"/>
    </row>
    <row r="56" spans="1:18" x14ac:dyDescent="0.25">
      <c r="A56" s="227"/>
      <c r="B56" s="227"/>
      <c r="C56" s="227"/>
      <c r="D56" s="227"/>
      <c r="E56" s="227"/>
      <c r="F56" s="227"/>
      <c r="G56" s="227"/>
    </row>
    <row r="57" spans="1:18" x14ac:dyDescent="0.25">
      <c r="A57" s="222"/>
      <c r="B57" s="228"/>
      <c r="C57" s="228"/>
      <c r="D57" s="228"/>
      <c r="E57" s="228"/>
      <c r="F57" s="228"/>
      <c r="G57" s="228"/>
    </row>
    <row r="58" spans="1:18" x14ac:dyDescent="0.25">
      <c r="A58" s="222"/>
      <c r="B58" s="223"/>
      <c r="C58" s="223"/>
      <c r="D58" s="223"/>
      <c r="E58" s="223"/>
      <c r="F58" s="223"/>
      <c r="G58" s="223"/>
    </row>
    <row r="59" spans="1:18" x14ac:dyDescent="0.25">
      <c r="A59" s="224"/>
      <c r="B59" s="224"/>
      <c r="C59" s="224"/>
      <c r="D59" s="224"/>
      <c r="E59" s="224"/>
      <c r="F59" s="224"/>
      <c r="G59" s="224"/>
    </row>
    <row r="60" spans="1:18" s="32" customFormat="1" x14ac:dyDescent="0.25">
      <c r="A60" s="29"/>
      <c r="B60" s="36"/>
      <c r="D60" s="41"/>
      <c r="G60" s="33"/>
      <c r="H60" s="33"/>
      <c r="I60" s="34"/>
      <c r="J60" s="36"/>
      <c r="K60" s="36"/>
      <c r="L60" s="36"/>
      <c r="M60" s="36"/>
      <c r="N60" s="36"/>
      <c r="O60" s="141"/>
      <c r="P60" s="141"/>
      <c r="Q60" s="36"/>
    </row>
    <row r="64" spans="1:18" s="32" customFormat="1" x14ac:dyDescent="0.25">
      <c r="A64" s="29"/>
      <c r="B64" s="36"/>
      <c r="D64" s="41"/>
      <c r="G64" s="33"/>
      <c r="H64" s="33"/>
      <c r="I64" s="34"/>
      <c r="J64" s="36"/>
      <c r="K64" s="36"/>
      <c r="L64" s="36"/>
      <c r="M64" s="36"/>
      <c r="N64" s="36"/>
      <c r="O64" s="141"/>
      <c r="P64" s="141"/>
      <c r="Q64" s="36"/>
    </row>
  </sheetData>
  <mergeCells count="17">
    <mergeCell ref="R52:R53"/>
    <mergeCell ref="A58:G58"/>
    <mergeCell ref="A59:G59"/>
    <mergeCell ref="N5:Q5"/>
    <mergeCell ref="A55:G55"/>
    <mergeCell ref="A56:G56"/>
    <mergeCell ref="A57:G57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P21"/>
  <sheetViews>
    <sheetView zoomScale="90" zoomScaleNormal="90" zoomScaleSheetLayoutView="70" workbookViewId="0">
      <selection activeCell="G17" sqref="G17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6" ht="15.75" customHeight="1" x14ac:dyDescent="0.25">
      <c r="B1" s="30"/>
      <c r="C1" s="31"/>
      <c r="D1" s="32"/>
      <c r="J1" s="35"/>
      <c r="K1" s="35"/>
    </row>
    <row r="2" spans="1:16" ht="15.75" customHeight="1" x14ac:dyDescent="0.25">
      <c r="A2" s="229" t="s">
        <v>135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ht="15.75" customHeight="1" x14ac:dyDescent="0.25">
      <c r="A3" s="230" t="s">
        <v>8</v>
      </c>
      <c r="B3" s="225" t="s">
        <v>9</v>
      </c>
      <c r="C3" s="216" t="s">
        <v>10</v>
      </c>
      <c r="D3" s="216"/>
      <c r="E3" s="216"/>
      <c r="F3" s="216"/>
      <c r="G3" s="216"/>
      <c r="H3" s="216"/>
      <c r="I3" s="216"/>
      <c r="J3" s="216" t="s">
        <v>11</v>
      </c>
      <c r="K3" s="216"/>
      <c r="L3" s="216"/>
      <c r="M3" s="216"/>
      <c r="N3" s="216"/>
      <c r="O3" s="216"/>
      <c r="P3" s="216"/>
    </row>
    <row r="4" spans="1:16" ht="131.25" customHeight="1" x14ac:dyDescent="0.25">
      <c r="A4" s="230"/>
      <c r="B4" s="225"/>
      <c r="C4" s="225" t="s">
        <v>25</v>
      </c>
      <c r="D4" s="225"/>
      <c r="E4" s="225"/>
      <c r="F4" s="225"/>
      <c r="G4" s="225"/>
      <c r="H4" s="225"/>
      <c r="I4" s="225"/>
      <c r="J4" s="231" t="s">
        <v>224</v>
      </c>
      <c r="K4" s="232"/>
      <c r="L4" s="232"/>
      <c r="M4" s="232"/>
      <c r="N4" s="232"/>
      <c r="O4" s="232"/>
      <c r="P4" s="233"/>
    </row>
    <row r="5" spans="1:16" ht="33.75" customHeight="1" x14ac:dyDescent="0.25">
      <c r="A5" s="230"/>
      <c r="B5" s="225"/>
      <c r="C5" s="225" t="s">
        <v>13</v>
      </c>
      <c r="D5" s="225"/>
      <c r="E5" s="225"/>
      <c r="F5" s="225"/>
      <c r="G5" s="225" t="s">
        <v>14</v>
      </c>
      <c r="H5" s="225"/>
      <c r="I5" s="225"/>
      <c r="J5" s="225" t="s">
        <v>13</v>
      </c>
      <c r="K5" s="225"/>
      <c r="L5" s="225"/>
      <c r="M5" s="225"/>
      <c r="N5" s="225" t="s">
        <v>14</v>
      </c>
      <c r="O5" s="225"/>
      <c r="P5" s="225"/>
    </row>
    <row r="6" spans="1:16" s="31" customFormat="1" ht="63" x14ac:dyDescent="0.25">
      <c r="A6" s="230"/>
      <c r="B6" s="225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6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6" s="40" customFormat="1" x14ac:dyDescent="0.25">
      <c r="A8" s="96" t="s">
        <v>59</v>
      </c>
      <c r="B8" s="95" t="s">
        <v>208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6" s="104" customFormat="1" ht="36" customHeight="1" x14ac:dyDescent="0.25">
      <c r="A9" s="138" t="s">
        <v>60</v>
      </c>
      <c r="B9" s="139" t="s">
        <v>209</v>
      </c>
      <c r="C9" s="107" t="s">
        <v>23</v>
      </c>
      <c r="D9" s="107" t="s">
        <v>23</v>
      </c>
      <c r="E9" s="121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1" t="s">
        <v>23</v>
      </c>
      <c r="K9" s="121" t="s">
        <v>210</v>
      </c>
      <c r="L9" s="107">
        <v>0</v>
      </c>
      <c r="M9" s="121" t="s">
        <v>136</v>
      </c>
      <c r="N9" s="121" t="s">
        <v>137</v>
      </c>
      <c r="O9" s="128">
        <v>330.05</v>
      </c>
      <c r="P9" s="128">
        <f>O9*L9</f>
        <v>0</v>
      </c>
    </row>
    <row r="10" spans="1:16" s="40" customFormat="1" ht="30.75" customHeight="1" x14ac:dyDescent="0.25">
      <c r="A10" s="108" t="s">
        <v>50</v>
      </c>
      <c r="B10" s="109" t="s">
        <v>212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6" s="104" customFormat="1" ht="41.25" customHeight="1" x14ac:dyDescent="0.25">
      <c r="A11" s="138" t="s">
        <v>61</v>
      </c>
      <c r="B11" s="139" t="s">
        <v>211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1" t="s">
        <v>23</v>
      </c>
      <c r="K11" s="121" t="str">
        <f>B11</f>
        <v>Шкаф серверного оборудования основной</v>
      </c>
      <c r="L11" s="107">
        <v>0</v>
      </c>
      <c r="M11" s="121" t="str">
        <f>M9</f>
        <v>1 ед.</v>
      </c>
      <c r="N11" s="121" t="s">
        <v>138</v>
      </c>
      <c r="O11" s="128">
        <v>17966.55</v>
      </c>
      <c r="P11" s="128">
        <f>O11*L11</f>
        <v>0</v>
      </c>
    </row>
    <row r="12" spans="1:16" s="104" customFormat="1" ht="34.5" hidden="1" customHeight="1" x14ac:dyDescent="0.25">
      <c r="A12" s="138" t="s">
        <v>97</v>
      </c>
      <c r="B12" s="139" t="s">
        <v>213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1" t="s">
        <v>23</v>
      </c>
      <c r="K12" s="121" t="str">
        <f t="shared" ref="K12:K14" si="0">B12</f>
        <v>Шкаф сетевой с 4 коммутаторами</v>
      </c>
      <c r="L12" s="107"/>
      <c r="M12" s="121" t="str">
        <f>M9</f>
        <v>1 ед.</v>
      </c>
      <c r="N12" s="121" t="s">
        <v>139</v>
      </c>
      <c r="O12" s="128">
        <v>11261.58</v>
      </c>
      <c r="P12" s="128">
        <f t="shared" ref="P12:P14" si="1">O12*L12</f>
        <v>0</v>
      </c>
    </row>
    <row r="13" spans="1:16" s="104" customFormat="1" ht="38.25" hidden="1" customHeight="1" x14ac:dyDescent="0.25">
      <c r="A13" s="138" t="s">
        <v>140</v>
      </c>
      <c r="B13" s="139" t="s">
        <v>141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1" t="s">
        <v>23</v>
      </c>
      <c r="K13" s="121" t="str">
        <f t="shared" si="0"/>
        <v>Шкаф гарантированного питания АСУТП и ТМ</v>
      </c>
      <c r="L13" s="107"/>
      <c r="M13" s="121" t="str">
        <f t="shared" ref="M13:M14" si="2">M11</f>
        <v>1 ед.</v>
      </c>
      <c r="N13" s="121" t="s">
        <v>142</v>
      </c>
      <c r="O13" s="128">
        <v>5306.44</v>
      </c>
      <c r="P13" s="128">
        <f t="shared" si="1"/>
        <v>0</v>
      </c>
    </row>
    <row r="14" spans="1:16" s="104" customFormat="1" ht="46.5" hidden="1" customHeight="1" x14ac:dyDescent="0.25">
      <c r="A14" s="138" t="s">
        <v>143</v>
      </c>
      <c r="B14" s="139" t="s">
        <v>214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1" t="s">
        <v>23</v>
      </c>
      <c r="K14" s="121" t="str">
        <f t="shared" si="0"/>
        <v>Шкаф серверного оборудования резервный</v>
      </c>
      <c r="L14" s="107"/>
      <c r="M14" s="121" t="str">
        <f t="shared" si="2"/>
        <v>1 ед.</v>
      </c>
      <c r="N14" s="121" t="s">
        <v>144</v>
      </c>
      <c r="O14" s="128">
        <v>18678.07</v>
      </c>
      <c r="P14" s="128">
        <f t="shared" si="1"/>
        <v>0</v>
      </c>
    </row>
    <row r="15" spans="1:16" s="40" customFormat="1" ht="54" customHeight="1" x14ac:dyDescent="0.25">
      <c r="A15" s="108" t="s">
        <v>51</v>
      </c>
      <c r="B15" s="109" t="s">
        <v>145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6" s="104" customFormat="1" ht="27" customHeight="1" x14ac:dyDescent="0.25">
      <c r="A16" s="105" t="s">
        <v>62</v>
      </c>
      <c r="B16" s="140" t="s">
        <v>146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1" t="s">
        <v>23</v>
      </c>
      <c r="K16" s="121" t="s">
        <v>114</v>
      </c>
      <c r="L16" s="107">
        <v>0</v>
      </c>
      <c r="M16" s="121" t="s">
        <v>91</v>
      </c>
      <c r="N16" s="121" t="s">
        <v>215</v>
      </c>
      <c r="O16" s="128">
        <v>10637.53</v>
      </c>
      <c r="P16" s="128">
        <f>O16*L16</f>
        <v>0</v>
      </c>
    </row>
    <row r="17" spans="1:16" s="104" customFormat="1" ht="69" customHeight="1" x14ac:dyDescent="0.25">
      <c r="A17" s="108"/>
      <c r="B17" s="111" t="s">
        <v>147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0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topLeftCell="A4" zoomScale="90" zoomScaleNormal="90" zoomScaleSheetLayoutView="100" workbookViewId="0">
      <selection activeCell="H12" sqref="H12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3.625" style="32" customWidth="1"/>
    <col min="6" max="6" width="7" style="32" customWidth="1"/>
    <col min="7" max="7" width="7.125" style="33" customWidth="1"/>
    <col min="8" max="8" width="15.375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35" t="s">
        <v>27</v>
      </c>
      <c r="B2" s="235"/>
      <c r="C2" s="235"/>
      <c r="D2" s="235"/>
      <c r="E2" s="235"/>
      <c r="F2" s="235"/>
      <c r="G2" s="235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36" t="s">
        <v>10</v>
      </c>
      <c r="D3" s="236"/>
      <c r="E3" s="214" t="s">
        <v>11</v>
      </c>
      <c r="F3" s="214"/>
      <c r="G3" s="214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37">
        <v>3</v>
      </c>
      <c r="D4" s="238"/>
      <c r="E4" s="239">
        <v>4</v>
      </c>
      <c r="F4" s="240"/>
      <c r="G4" s="241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34" t="s">
        <v>23</v>
      </c>
      <c r="D5" s="234"/>
      <c r="E5" s="234">
        <f>т3!Q43+т5!Q54+т6!P17</f>
        <v>69503.117199999993</v>
      </c>
      <c r="F5" s="234"/>
      <c r="G5" s="234"/>
      <c r="I5" s="33"/>
      <c r="J5" s="34"/>
      <c r="K5" s="35"/>
      <c r="L5" s="35"/>
    </row>
    <row r="6" spans="1:17" x14ac:dyDescent="0.25">
      <c r="A6" s="47">
        <v>2</v>
      </c>
      <c r="B6" s="49" t="s">
        <v>70</v>
      </c>
      <c r="C6" s="234" t="s">
        <v>23</v>
      </c>
      <c r="D6" s="234"/>
      <c r="E6" s="234">
        <f>E5*0.2</f>
        <v>13900.623439999999</v>
      </c>
      <c r="F6" s="234"/>
      <c r="G6" s="234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34" t="s">
        <v>23</v>
      </c>
      <c r="D7" s="234"/>
      <c r="E7" s="234">
        <f>E6+E5</f>
        <v>83403.740639999989</v>
      </c>
      <c r="F7" s="234"/>
      <c r="G7" s="234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34" t="s">
        <v>23</v>
      </c>
      <c r="D8" s="234"/>
      <c r="E8" s="234">
        <f>E7</f>
        <v>83403.740639999989</v>
      </c>
      <c r="F8" s="234"/>
      <c r="G8" s="234"/>
      <c r="H8" s="51"/>
      <c r="I8" s="242"/>
      <c r="J8" s="242"/>
      <c r="K8" s="35"/>
      <c r="L8" s="35"/>
    </row>
    <row r="9" spans="1:17" ht="33.75" x14ac:dyDescent="0.25">
      <c r="A9" s="47" t="s">
        <v>33</v>
      </c>
      <c r="B9" s="52" t="s">
        <v>63</v>
      </c>
      <c r="C9" s="234" t="s">
        <v>23</v>
      </c>
      <c r="D9" s="234"/>
      <c r="E9" s="234">
        <v>0</v>
      </c>
      <c r="F9" s="234"/>
      <c r="G9" s="234"/>
      <c r="H9" s="243"/>
      <c r="I9" s="242"/>
      <c r="J9" s="242"/>
      <c r="K9" s="35" t="s">
        <v>34</v>
      </c>
    </row>
    <row r="10" spans="1:17" ht="36.75" x14ac:dyDescent="0.25">
      <c r="A10" s="47" t="s">
        <v>35</v>
      </c>
      <c r="B10" s="52" t="s">
        <v>71</v>
      </c>
      <c r="C10" s="234" t="s">
        <v>23</v>
      </c>
      <c r="D10" s="234"/>
      <c r="E10" s="234">
        <f>E7-E9</f>
        <v>83403.740639999989</v>
      </c>
      <c r="F10" s="234"/>
      <c r="G10" s="234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34" t="s">
        <v>23</v>
      </c>
      <c r="D11" s="234"/>
      <c r="E11" s="234">
        <f>SUM(E12:G14)+E10</f>
        <v>83403.740639999989</v>
      </c>
      <c r="F11" s="234"/>
      <c r="G11" s="234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194</v>
      </c>
      <c r="C12" s="244"/>
      <c r="D12" s="245"/>
      <c r="E12" s="246">
        <v>0</v>
      </c>
      <c r="F12" s="247"/>
      <c r="G12" s="248"/>
      <c r="H12" s="36"/>
      <c r="I12" s="36"/>
    </row>
    <row r="13" spans="1:17" ht="18" x14ac:dyDescent="0.25">
      <c r="A13" s="47" t="s">
        <v>39</v>
      </c>
      <c r="B13" s="54" t="s">
        <v>195</v>
      </c>
      <c r="C13" s="244"/>
      <c r="D13" s="245"/>
      <c r="E13" s="249">
        <v>0</v>
      </c>
      <c r="F13" s="250"/>
      <c r="G13" s="251"/>
      <c r="H13" s="36"/>
      <c r="I13" s="36"/>
    </row>
    <row r="14" spans="1:17" ht="18" x14ac:dyDescent="0.25">
      <c r="A14" s="47" t="s">
        <v>40</v>
      </c>
      <c r="B14" s="54" t="s">
        <v>196</v>
      </c>
      <c r="C14" s="244"/>
      <c r="D14" s="245"/>
      <c r="E14" s="249">
        <v>0</v>
      </c>
      <c r="F14" s="250"/>
      <c r="G14" s="251"/>
      <c r="H14" s="36"/>
      <c r="I14" s="36"/>
    </row>
    <row r="15" spans="1:17" x14ac:dyDescent="0.25">
      <c r="A15" s="254" t="s">
        <v>89</v>
      </c>
      <c r="B15" s="255"/>
      <c r="C15" s="256"/>
      <c r="D15" s="257"/>
      <c r="E15" s="258">
        <f>E11</f>
        <v>83403.740639999989</v>
      </c>
      <c r="F15" s="259"/>
      <c r="G15" s="260"/>
      <c r="H15" s="36"/>
      <c r="I15" s="36"/>
    </row>
    <row r="16" spans="1:17" x14ac:dyDescent="0.25">
      <c r="A16" s="55"/>
      <c r="B16" s="122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24"/>
      <c r="D17" s="224"/>
      <c r="E17" s="252"/>
      <c r="F17" s="252"/>
      <c r="G17" s="252"/>
    </row>
    <row r="18" spans="1:8" ht="18" x14ac:dyDescent="0.25">
      <c r="A18" s="253" t="s">
        <v>41</v>
      </c>
      <c r="B18" s="253"/>
      <c r="C18" s="253"/>
      <c r="D18" s="253"/>
      <c r="E18" s="253"/>
      <c r="F18" s="253"/>
      <c r="G18" s="253"/>
    </row>
    <row r="19" spans="1:8" ht="36" customHeight="1" x14ac:dyDescent="0.25">
      <c r="A19" s="226" t="s">
        <v>42</v>
      </c>
      <c r="B19" s="226"/>
      <c r="C19" s="226"/>
      <c r="D19" s="226"/>
      <c r="E19" s="226"/>
      <c r="F19" s="226"/>
      <c r="G19" s="226"/>
    </row>
    <row r="20" spans="1:8" x14ac:dyDescent="0.25">
      <c r="A20" s="226" t="s">
        <v>43</v>
      </c>
      <c r="B20" s="226"/>
      <c r="C20" s="226"/>
      <c r="D20" s="226"/>
      <c r="E20" s="226"/>
      <c r="F20" s="226"/>
      <c r="G20" s="226"/>
      <c r="H20" s="33" t="s">
        <v>34</v>
      </c>
    </row>
    <row r="21" spans="1:8" ht="69.75" customHeight="1" x14ac:dyDescent="0.25">
      <c r="A21" s="226" t="s">
        <v>44</v>
      </c>
      <c r="B21" s="226"/>
      <c r="C21" s="226"/>
      <c r="D21" s="226"/>
      <c r="E21" s="226"/>
      <c r="F21" s="226"/>
      <c r="G21" s="226"/>
    </row>
    <row r="22" spans="1:8" ht="18.75" customHeight="1" x14ac:dyDescent="0.25">
      <c r="A22" s="226"/>
      <c r="B22" s="226"/>
      <c r="C22" s="226"/>
      <c r="D22" s="226"/>
      <c r="E22" s="226"/>
      <c r="F22" s="226"/>
      <c r="G22" s="226"/>
    </row>
    <row r="23" spans="1:8" ht="41.25" customHeight="1" x14ac:dyDescent="0.25">
      <c r="A23" s="226"/>
      <c r="B23" s="226"/>
      <c r="C23" s="226"/>
      <c r="D23" s="226"/>
      <c r="E23" s="226"/>
      <c r="F23" s="226"/>
      <c r="G23" s="226"/>
    </row>
    <row r="24" spans="1:8" ht="38.25" customHeight="1" x14ac:dyDescent="0.25">
      <c r="A24" s="226"/>
      <c r="B24" s="226"/>
      <c r="C24" s="226"/>
      <c r="D24" s="226"/>
      <c r="E24" s="226"/>
      <c r="F24" s="226"/>
      <c r="G24" s="226"/>
      <c r="H24" s="36"/>
    </row>
    <row r="25" spans="1:8" ht="18.75" customHeight="1" x14ac:dyDescent="0.25">
      <c r="A25" s="227"/>
      <c r="B25" s="227"/>
      <c r="C25" s="227"/>
      <c r="D25" s="227"/>
      <c r="E25" s="227"/>
      <c r="F25" s="227"/>
      <c r="G25" s="227"/>
    </row>
    <row r="26" spans="1:8" ht="217.5" customHeight="1" x14ac:dyDescent="0.25">
      <c r="A26" s="222"/>
      <c r="B26" s="228"/>
      <c r="C26" s="228"/>
      <c r="D26" s="228"/>
      <c r="E26" s="228"/>
      <c r="F26" s="228"/>
      <c r="G26" s="228"/>
    </row>
    <row r="27" spans="1:8" ht="53.25" customHeight="1" x14ac:dyDescent="0.25">
      <c r="A27" s="222"/>
      <c r="B27" s="223"/>
      <c r="C27" s="223"/>
      <c r="D27" s="223"/>
      <c r="E27" s="223"/>
      <c r="F27" s="223"/>
      <c r="G27" s="223"/>
    </row>
    <row r="28" spans="1:8" x14ac:dyDescent="0.25">
      <c r="A28" s="224"/>
      <c r="B28" s="224"/>
      <c r="C28" s="224"/>
      <c r="D28" s="224"/>
      <c r="E28" s="224"/>
      <c r="F28" s="224"/>
      <c r="G28" s="224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2024-03-14T07:30:56Z</cp:lastPrinted>
  <dcterms:created xsi:type="dcterms:W3CDTF">2017-04-05T08:29:12Z</dcterms:created>
  <dcterms:modified xsi:type="dcterms:W3CDTF">2024-07-24T11:13:33Z</dcterms:modified>
</cp:coreProperties>
</file>